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0" yWindow="0" windowWidth="15600" windowHeight="11040" tabRatio="953" activeTab="1"/>
  </bookViews>
  <sheets>
    <sheet name="Resumen" sheetId="19" r:id="rId1"/>
    <sheet name="Total" sheetId="2" r:id="rId2"/>
    <sheet name="321M_3" sheetId="16" r:id="rId3"/>
    <sheet name="332A" sheetId="15" r:id="rId4"/>
    <sheet name="332B" sheetId="14" r:id="rId5"/>
    <sheet name="333A" sheetId="13" r:id="rId6"/>
    <sheet name="333B" sheetId="12" r:id="rId7"/>
    <sheet name="334A" sheetId="11" r:id="rId8"/>
    <sheet name="334B" sheetId="10" r:id="rId9"/>
    <sheet name="334C" sheetId="20" r:id="rId10"/>
    <sheet name="335A" sheetId="7" r:id="rId11"/>
    <sheet name="335B" sheetId="6" r:id="rId12"/>
    <sheet name="335C" sheetId="5" r:id="rId13"/>
    <sheet name="336A_1" sheetId="3" r:id="rId14"/>
    <sheet name="337A" sheetId="21" r:id="rId15"/>
    <sheet name="337B" sheetId="22" r:id="rId16"/>
    <sheet name="337C" sheetId="23" r:id="rId17"/>
    <sheet name="923M_2" sheetId="18" r:id="rId18"/>
    <sheet name="CS06" sheetId="17" r:id="rId19"/>
    <sheet name="FP080" sheetId="24" r:id="rId20"/>
    <sheet name="261O_2" sheetId="25" r:id="rId21"/>
    <sheet name="Resumen_Hor" sheetId="26" r:id="rId22"/>
  </sheets>
  <calcPr calcId="145621"/>
</workbook>
</file>

<file path=xl/calcChain.xml><?xml version="1.0" encoding="utf-8"?>
<calcChain xmlns="http://schemas.openxmlformats.org/spreadsheetml/2006/main">
  <c r="H24" i="18" l="1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23" i="18"/>
  <c r="G23" i="2" l="1"/>
  <c r="F41" i="2"/>
  <c r="G41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33" i="2"/>
  <c r="H33" i="2"/>
  <c r="I33" i="2"/>
  <c r="G34" i="2"/>
  <c r="H34" i="2"/>
  <c r="I34" i="2"/>
  <c r="G35" i="2"/>
  <c r="H35" i="2"/>
  <c r="I35" i="2"/>
  <c r="G36" i="2"/>
  <c r="H36" i="2"/>
  <c r="I36" i="2"/>
  <c r="G37" i="2"/>
  <c r="H37" i="2"/>
  <c r="I37" i="2"/>
  <c r="G38" i="2"/>
  <c r="H38" i="2"/>
  <c r="I38" i="2"/>
  <c r="G39" i="2"/>
  <c r="H39" i="2"/>
  <c r="I39" i="2"/>
  <c r="G40" i="2"/>
  <c r="H40" i="2"/>
  <c r="I40" i="2"/>
  <c r="E41" i="2"/>
  <c r="H41" i="2"/>
  <c r="I41" i="2"/>
  <c r="AD22" i="26"/>
  <c r="AE22" i="26"/>
  <c r="AF22" i="26"/>
  <c r="AG22" i="26"/>
  <c r="AH22" i="26"/>
  <c r="AI22" i="26"/>
  <c r="AJ22" i="26"/>
  <c r="AK22" i="26"/>
  <c r="AL22" i="26"/>
  <c r="AM22" i="26"/>
  <c r="AN22" i="26"/>
  <c r="AO22" i="26"/>
  <c r="AP22" i="26"/>
  <c r="AQ22" i="26"/>
  <c r="AR22" i="26"/>
  <c r="AS22" i="26"/>
  <c r="AT22" i="26"/>
  <c r="AU22" i="26"/>
  <c r="AC22" i="26"/>
  <c r="C41" i="2"/>
  <c r="T29" i="26"/>
  <c r="S29" i="26"/>
  <c r="W22" i="26"/>
  <c r="V22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H22" i="26"/>
  <c r="G22" i="26"/>
  <c r="F22" i="26"/>
  <c r="E22" i="26"/>
  <c r="D26" i="19"/>
  <c r="D13" i="19"/>
  <c r="F197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23" i="3"/>
  <c r="E41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E128" i="3"/>
  <c r="D23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AI50" i="3"/>
  <c r="AI51" i="3"/>
  <c r="AI52" i="3"/>
  <c r="AI53" i="3"/>
  <c r="AI54" i="3"/>
  <c r="AI55" i="3"/>
  <c r="AI56" i="3"/>
  <c r="AI57" i="3"/>
  <c r="AI58" i="3"/>
  <c r="AI59" i="3"/>
  <c r="AI60" i="3"/>
  <c r="AI61" i="3"/>
  <c r="AI62" i="3"/>
  <c r="AI63" i="3"/>
  <c r="AI64" i="3"/>
  <c r="AI65" i="3"/>
  <c r="AI66" i="3"/>
  <c r="AI67" i="3"/>
  <c r="AI68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J146" i="3"/>
  <c r="D146" i="3"/>
  <c r="J129" i="3"/>
  <c r="D129" i="3"/>
  <c r="J130" i="3"/>
  <c r="D130" i="3"/>
  <c r="J131" i="3"/>
  <c r="D131" i="3"/>
  <c r="J132" i="3"/>
  <c r="D132" i="3"/>
  <c r="J133" i="3"/>
  <c r="D133" i="3"/>
  <c r="J134" i="3"/>
  <c r="D134" i="3"/>
  <c r="J135" i="3"/>
  <c r="D135" i="3"/>
  <c r="J136" i="3"/>
  <c r="D136" i="3"/>
  <c r="J137" i="3"/>
  <c r="D137" i="3"/>
  <c r="J138" i="3"/>
  <c r="D138" i="3"/>
  <c r="J139" i="3"/>
  <c r="D139" i="3"/>
  <c r="J140" i="3"/>
  <c r="D140" i="3"/>
  <c r="J141" i="3"/>
  <c r="D141" i="3"/>
  <c r="J142" i="3"/>
  <c r="D142" i="3"/>
  <c r="J143" i="3"/>
  <c r="D143" i="3"/>
  <c r="J144" i="3"/>
  <c r="D144" i="3"/>
  <c r="J145" i="3"/>
  <c r="D145" i="3"/>
  <c r="J128" i="3"/>
  <c r="D128" i="3"/>
  <c r="C154" i="3"/>
  <c r="AI69" i="3"/>
  <c r="AI70" i="3"/>
  <c r="AI71" i="3"/>
  <c r="AI72" i="3"/>
  <c r="AI73" i="3"/>
  <c r="D173" i="3"/>
  <c r="D154" i="3"/>
  <c r="C179" i="3"/>
  <c r="J110" i="3"/>
  <c r="J111" i="3"/>
  <c r="J112" i="3"/>
  <c r="J113" i="3"/>
  <c r="J114" i="3"/>
  <c r="D197" i="3"/>
  <c r="D179" i="3"/>
  <c r="C155" i="3"/>
  <c r="D155" i="3"/>
  <c r="C180" i="3"/>
  <c r="D180" i="3"/>
  <c r="C156" i="3"/>
  <c r="D156" i="3"/>
  <c r="C181" i="3"/>
  <c r="D181" i="3"/>
  <c r="C157" i="3"/>
  <c r="D157" i="3"/>
  <c r="C182" i="3"/>
  <c r="D182" i="3"/>
  <c r="C158" i="3"/>
  <c r="D158" i="3"/>
  <c r="C183" i="3"/>
  <c r="D183" i="3"/>
  <c r="C159" i="3"/>
  <c r="D159" i="3"/>
  <c r="C184" i="3"/>
  <c r="D184" i="3"/>
  <c r="C160" i="3"/>
  <c r="D160" i="3"/>
  <c r="C185" i="3"/>
  <c r="D185" i="3"/>
  <c r="C161" i="3"/>
  <c r="D161" i="3"/>
  <c r="C186" i="3"/>
  <c r="D186" i="3"/>
  <c r="C162" i="3"/>
  <c r="D162" i="3"/>
  <c r="C187" i="3"/>
  <c r="D187" i="3"/>
  <c r="C163" i="3"/>
  <c r="D163" i="3"/>
  <c r="C188" i="3"/>
  <c r="D188" i="3"/>
  <c r="C164" i="3"/>
  <c r="D164" i="3"/>
  <c r="C189" i="3"/>
  <c r="D189" i="3"/>
  <c r="C165" i="3"/>
  <c r="D165" i="3"/>
  <c r="C190" i="3"/>
  <c r="D190" i="3"/>
  <c r="C166" i="3"/>
  <c r="D166" i="3"/>
  <c r="C191" i="3"/>
  <c r="D191" i="3"/>
  <c r="C167" i="3"/>
  <c r="D167" i="3"/>
  <c r="C192" i="3"/>
  <c r="D192" i="3"/>
  <c r="C168" i="3"/>
  <c r="D168" i="3"/>
  <c r="C193" i="3"/>
  <c r="D193" i="3"/>
  <c r="C169" i="3"/>
  <c r="D169" i="3"/>
  <c r="C194" i="3"/>
  <c r="D194" i="3"/>
  <c r="C170" i="3"/>
  <c r="D170" i="3"/>
  <c r="C195" i="3"/>
  <c r="D195" i="3"/>
  <c r="F68" i="3"/>
  <c r="F73" i="3"/>
  <c r="F74" i="3"/>
  <c r="G68" i="3"/>
  <c r="G73" i="3"/>
  <c r="G74" i="3"/>
  <c r="H68" i="3"/>
  <c r="H73" i="3"/>
  <c r="H74" i="3"/>
  <c r="G147" i="3"/>
  <c r="AI74" i="3"/>
  <c r="AH68" i="3"/>
  <c r="AH73" i="3"/>
  <c r="AH74" i="3"/>
  <c r="AG68" i="3"/>
  <c r="AG73" i="3"/>
  <c r="AG74" i="3"/>
  <c r="AF68" i="3"/>
  <c r="AF73" i="3"/>
  <c r="AF74" i="3"/>
  <c r="AE68" i="3"/>
  <c r="AE73" i="3"/>
  <c r="AE74" i="3"/>
  <c r="AD68" i="3"/>
  <c r="AD73" i="3"/>
  <c r="AD74" i="3"/>
  <c r="AC68" i="3"/>
  <c r="AC73" i="3"/>
  <c r="AC74" i="3"/>
  <c r="AB68" i="3"/>
  <c r="AB73" i="3"/>
  <c r="AB74" i="3"/>
  <c r="AA68" i="3"/>
  <c r="AA73" i="3"/>
  <c r="AA74" i="3"/>
  <c r="Z68" i="3"/>
  <c r="Z73" i="3"/>
  <c r="Z74" i="3"/>
  <c r="Y68" i="3"/>
  <c r="Y73" i="3"/>
  <c r="Y74" i="3"/>
  <c r="X68" i="3"/>
  <c r="X73" i="3"/>
  <c r="X74" i="3"/>
  <c r="W68" i="3"/>
  <c r="W73" i="3"/>
  <c r="W74" i="3"/>
  <c r="V68" i="3"/>
  <c r="V73" i="3"/>
  <c r="V74" i="3"/>
  <c r="U68" i="3"/>
  <c r="U73" i="3"/>
  <c r="U74" i="3"/>
  <c r="T68" i="3"/>
  <c r="T73" i="3"/>
  <c r="T74" i="3"/>
  <c r="S68" i="3"/>
  <c r="S73" i="3"/>
  <c r="S74" i="3"/>
  <c r="R68" i="3"/>
  <c r="R73" i="3"/>
  <c r="R74" i="3"/>
  <c r="Q68" i="3"/>
  <c r="Q73" i="3"/>
  <c r="Q74" i="3"/>
  <c r="P68" i="3"/>
  <c r="P73" i="3"/>
  <c r="P74" i="3"/>
  <c r="O68" i="3"/>
  <c r="O73" i="3"/>
  <c r="O74" i="3"/>
  <c r="N68" i="3"/>
  <c r="N73" i="3"/>
  <c r="N74" i="3"/>
  <c r="M68" i="3"/>
  <c r="M73" i="3"/>
  <c r="M74" i="3"/>
  <c r="L68" i="3"/>
  <c r="L73" i="3"/>
  <c r="L74" i="3"/>
  <c r="K68" i="3"/>
  <c r="K73" i="3"/>
  <c r="K74" i="3"/>
  <c r="J68" i="3"/>
  <c r="J73" i="3"/>
  <c r="J74" i="3"/>
  <c r="I68" i="3"/>
  <c r="I73" i="3"/>
  <c r="I74" i="3"/>
  <c r="E68" i="3"/>
  <c r="E73" i="3"/>
  <c r="E74" i="3"/>
  <c r="D68" i="3"/>
  <c r="D73" i="3"/>
  <c r="D74" i="3"/>
  <c r="C68" i="3"/>
  <c r="C73" i="3"/>
  <c r="C74" i="3"/>
  <c r="AI75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91" i="3"/>
  <c r="J109" i="3"/>
  <c r="J2" i="3"/>
  <c r="J9" i="3"/>
  <c r="B6" i="3"/>
  <c r="J116" i="3"/>
  <c r="C153" i="3"/>
  <c r="D153" i="3"/>
  <c r="AJ75" i="3"/>
  <c r="B6" i="16"/>
  <c r="D2" i="19"/>
  <c r="D19" i="19"/>
  <c r="F48" i="24"/>
  <c r="E108" i="22"/>
  <c r="F128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C74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C73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C68" i="22"/>
  <c r="O75" i="22"/>
  <c r="O72" i="22"/>
  <c r="O71" i="22"/>
  <c r="O70" i="22"/>
  <c r="O69" i="22"/>
  <c r="O67" i="22"/>
  <c r="O66" i="22"/>
  <c r="O65" i="22"/>
  <c r="O64" i="22"/>
  <c r="O63" i="22"/>
  <c r="O62" i="22"/>
  <c r="O61" i="22"/>
  <c r="O60" i="22"/>
  <c r="O59" i="22"/>
  <c r="O58" i="22"/>
  <c r="O57" i="22"/>
  <c r="O56" i="22"/>
  <c r="O55" i="22"/>
  <c r="O54" i="22"/>
  <c r="O53" i="22"/>
  <c r="O52" i="22"/>
  <c r="O51" i="22"/>
  <c r="O50" i="22"/>
  <c r="P68" i="22"/>
  <c r="N67" i="21"/>
  <c r="AJ68" i="3"/>
  <c r="B84" i="6"/>
  <c r="C84" i="6"/>
  <c r="B81" i="6"/>
  <c r="V68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C74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C73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C68" i="6"/>
  <c r="V75" i="6"/>
  <c r="V72" i="6"/>
  <c r="V71" i="6"/>
  <c r="V70" i="6"/>
  <c r="V69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W68" i="6"/>
  <c r="E86" i="7"/>
  <c r="D98" i="7"/>
  <c r="D104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B8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AE73" i="7"/>
  <c r="AE70" i="7"/>
  <c r="AE69" i="7"/>
  <c r="AE68" i="7"/>
  <c r="AE67" i="7"/>
  <c r="AE65" i="7"/>
  <c r="AE64" i="7"/>
  <c r="AE63" i="7"/>
  <c r="AE62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F66" i="7"/>
  <c r="I68" i="20"/>
  <c r="I69" i="20"/>
  <c r="I70" i="20"/>
  <c r="I71" i="20"/>
  <c r="I72" i="20"/>
  <c r="C78" i="20"/>
  <c r="E103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73" i="20"/>
  <c r="D78" i="20"/>
  <c r="J67" i="20"/>
  <c r="C77" i="20"/>
  <c r="H73" i="20"/>
  <c r="G73" i="20"/>
  <c r="F73" i="20"/>
  <c r="E73" i="20"/>
  <c r="D73" i="20"/>
  <c r="C73" i="20"/>
  <c r="H72" i="20"/>
  <c r="G72" i="20"/>
  <c r="F72" i="20"/>
  <c r="E72" i="20"/>
  <c r="D72" i="20"/>
  <c r="C72" i="20"/>
  <c r="H67" i="20"/>
  <c r="G67" i="20"/>
  <c r="F67" i="20"/>
  <c r="E67" i="20"/>
  <c r="D67" i="20"/>
  <c r="C67" i="20"/>
  <c r="I75" i="20"/>
  <c r="I49" i="20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36" i="11"/>
  <c r="G154" i="11"/>
  <c r="H137" i="11"/>
  <c r="I137" i="11"/>
  <c r="H138" i="11"/>
  <c r="I138" i="11"/>
  <c r="H139" i="11"/>
  <c r="I139" i="11"/>
  <c r="H140" i="11"/>
  <c r="I140" i="11"/>
  <c r="H141" i="11"/>
  <c r="I141" i="11"/>
  <c r="H142" i="11"/>
  <c r="I142" i="11"/>
  <c r="H143" i="11"/>
  <c r="I143" i="11"/>
  <c r="H144" i="11"/>
  <c r="I144" i="11"/>
  <c r="H145" i="11"/>
  <c r="I145" i="11"/>
  <c r="H146" i="11"/>
  <c r="I146" i="11"/>
  <c r="H147" i="11"/>
  <c r="I147" i="11"/>
  <c r="H148" i="11"/>
  <c r="I148" i="11"/>
  <c r="H149" i="11"/>
  <c r="I149" i="11"/>
  <c r="H150" i="11"/>
  <c r="I150" i="11"/>
  <c r="H151" i="11"/>
  <c r="I151" i="11"/>
  <c r="H152" i="11"/>
  <c r="I152" i="11"/>
  <c r="H153" i="11"/>
  <c r="I153" i="11"/>
  <c r="H136" i="11"/>
  <c r="I136" i="11"/>
  <c r="E155" i="11"/>
  <c r="C122" i="11"/>
  <c r="L112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Q89" i="11"/>
  <c r="G52" i="11"/>
  <c r="F136" i="11"/>
  <c r="L107" i="11"/>
  <c r="L113" i="11"/>
  <c r="Q110" i="11"/>
  <c r="C121" i="11"/>
  <c r="D155" i="11"/>
  <c r="D137" i="11"/>
  <c r="Q90" i="11"/>
  <c r="G53" i="11"/>
  <c r="F137" i="11"/>
  <c r="D136" i="11"/>
  <c r="D138" i="11"/>
  <c r="Q91" i="11"/>
  <c r="G54" i="11"/>
  <c r="F138" i="11"/>
  <c r="D139" i="11"/>
  <c r="Q92" i="11"/>
  <c r="G55" i="11"/>
  <c r="F139" i="11"/>
  <c r="D140" i="11"/>
  <c r="Q93" i="11"/>
  <c r="G56" i="11"/>
  <c r="F140" i="11"/>
  <c r="D141" i="11"/>
  <c r="Q94" i="11"/>
  <c r="G57" i="11"/>
  <c r="F141" i="11"/>
  <c r="D142" i="11"/>
  <c r="Q95" i="11"/>
  <c r="G58" i="11"/>
  <c r="F142" i="11"/>
  <c r="D143" i="11"/>
  <c r="Q96" i="11"/>
  <c r="G59" i="11"/>
  <c r="F143" i="11"/>
  <c r="D144" i="11"/>
  <c r="Q97" i="11"/>
  <c r="G60" i="11"/>
  <c r="F144" i="11"/>
  <c r="D145" i="11"/>
  <c r="Q98" i="11"/>
  <c r="G61" i="11"/>
  <c r="F145" i="11"/>
  <c r="D146" i="11"/>
  <c r="Q99" i="11"/>
  <c r="G62" i="11"/>
  <c r="F146" i="11"/>
  <c r="D147" i="11"/>
  <c r="Q100" i="11"/>
  <c r="G63" i="11"/>
  <c r="F147" i="11"/>
  <c r="D148" i="11"/>
  <c r="Q101" i="11"/>
  <c r="G64" i="11"/>
  <c r="F148" i="11"/>
  <c r="D149" i="11"/>
  <c r="Q102" i="11"/>
  <c r="G65" i="11"/>
  <c r="F149" i="11"/>
  <c r="D150" i="11"/>
  <c r="Q103" i="11"/>
  <c r="G66" i="11"/>
  <c r="F150" i="11"/>
  <c r="D151" i="11"/>
  <c r="Q104" i="11"/>
  <c r="G67" i="11"/>
  <c r="F151" i="11"/>
  <c r="D152" i="11"/>
  <c r="Q105" i="11"/>
  <c r="G68" i="11"/>
  <c r="F152" i="11"/>
  <c r="D153" i="11"/>
  <c r="Q106" i="11"/>
  <c r="G69" i="11"/>
  <c r="F153" i="11"/>
  <c r="G70" i="11"/>
  <c r="G71" i="11"/>
  <c r="G72" i="11"/>
  <c r="G73" i="11"/>
  <c r="G74" i="11"/>
  <c r="G75" i="11"/>
  <c r="G76" i="11"/>
  <c r="C129" i="11"/>
  <c r="Q108" i="11"/>
  <c r="Q109" i="11"/>
  <c r="Q111" i="11"/>
  <c r="Q112" i="11"/>
  <c r="C130" i="11"/>
  <c r="C131" i="11"/>
  <c r="H157" i="11"/>
  <c r="Q107" i="11"/>
  <c r="Q113" i="11"/>
  <c r="R107" i="11"/>
  <c r="J66" i="12"/>
  <c r="C222" i="13"/>
  <c r="L70" i="13"/>
  <c r="P128" i="14"/>
  <c r="C200" i="14"/>
  <c r="M127" i="15"/>
  <c r="F5" i="15"/>
  <c r="G66" i="25"/>
  <c r="H71" i="23"/>
  <c r="H66" i="23"/>
  <c r="D107" i="11"/>
  <c r="D112" i="11"/>
  <c r="F71" i="12"/>
  <c r="F66" i="12"/>
  <c r="D201" i="13"/>
  <c r="D196" i="13"/>
  <c r="D133" i="14"/>
  <c r="D128" i="14"/>
  <c r="F127" i="15"/>
  <c r="B6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D95" i="22"/>
  <c r="C123" i="22"/>
  <c r="E123" i="22"/>
  <c r="F123" i="22"/>
  <c r="D151" i="22"/>
  <c r="D80" i="22"/>
  <c r="C108" i="22"/>
  <c r="F108" i="22"/>
  <c r="D136" i="22"/>
  <c r="D81" i="22"/>
  <c r="C109" i="22"/>
  <c r="E109" i="22"/>
  <c r="F109" i="22"/>
  <c r="D137" i="22"/>
  <c r="D82" i="22"/>
  <c r="C110" i="22"/>
  <c r="E110" i="22"/>
  <c r="F110" i="22"/>
  <c r="D138" i="22"/>
  <c r="D83" i="22"/>
  <c r="C111" i="22"/>
  <c r="E111" i="22"/>
  <c r="F111" i="22"/>
  <c r="D139" i="22"/>
  <c r="D84" i="22"/>
  <c r="C112" i="22"/>
  <c r="E112" i="22"/>
  <c r="F112" i="22"/>
  <c r="D140" i="22"/>
  <c r="D85" i="22"/>
  <c r="C113" i="22"/>
  <c r="E113" i="22"/>
  <c r="F113" i="22"/>
  <c r="D141" i="22"/>
  <c r="D86" i="22"/>
  <c r="C114" i="22"/>
  <c r="E114" i="22"/>
  <c r="F114" i="22"/>
  <c r="D142" i="22"/>
  <c r="D87" i="22"/>
  <c r="C115" i="22"/>
  <c r="E115" i="22"/>
  <c r="F115" i="22"/>
  <c r="D143" i="22"/>
  <c r="D88" i="22"/>
  <c r="C116" i="22"/>
  <c r="E116" i="22"/>
  <c r="F116" i="22"/>
  <c r="D144" i="22"/>
  <c r="D89" i="22"/>
  <c r="C117" i="22"/>
  <c r="E117" i="22"/>
  <c r="F117" i="22"/>
  <c r="D145" i="22"/>
  <c r="D90" i="22"/>
  <c r="C118" i="22"/>
  <c r="E118" i="22"/>
  <c r="F118" i="22"/>
  <c r="D146" i="22"/>
  <c r="D91" i="22"/>
  <c r="C119" i="22"/>
  <c r="E119" i="22"/>
  <c r="F119" i="22"/>
  <c r="D147" i="22"/>
  <c r="D92" i="22"/>
  <c r="C120" i="22"/>
  <c r="E120" i="22"/>
  <c r="F120" i="22"/>
  <c r="D148" i="22"/>
  <c r="D93" i="22"/>
  <c r="C121" i="22"/>
  <c r="E121" i="22"/>
  <c r="F121" i="22"/>
  <c r="D149" i="22"/>
  <c r="D94" i="22"/>
  <c r="C122" i="22"/>
  <c r="E122" i="22"/>
  <c r="F122" i="22"/>
  <c r="D150" i="22"/>
  <c r="D96" i="22"/>
  <c r="C124" i="22"/>
  <c r="E124" i="22"/>
  <c r="F124" i="22"/>
  <c r="D152" i="22"/>
  <c r="D97" i="22"/>
  <c r="C125" i="22"/>
  <c r="E125" i="22"/>
  <c r="F125" i="22"/>
  <c r="D153" i="22"/>
  <c r="D154" i="22"/>
  <c r="D155" i="22"/>
  <c r="E155" i="22"/>
  <c r="E150" i="22"/>
  <c r="F150" i="22"/>
  <c r="G150" i="22"/>
  <c r="G154" i="22"/>
  <c r="H154" i="22"/>
  <c r="C181" i="22"/>
  <c r="G184" i="22"/>
  <c r="I173" i="22"/>
  <c r="H184" i="22"/>
  <c r="J173" i="22"/>
  <c r="H146" i="22"/>
  <c r="C173" i="22"/>
  <c r="H173" i="22"/>
  <c r="K173" i="22"/>
  <c r="F33" i="22"/>
  <c r="O58" i="16"/>
  <c r="L119" i="15"/>
  <c r="L128" i="15"/>
  <c r="L129" i="15"/>
  <c r="L131" i="15"/>
  <c r="E163" i="15"/>
  <c r="E153" i="15"/>
  <c r="L130" i="15"/>
  <c r="G164" i="15"/>
  <c r="G153" i="15"/>
  <c r="H153" i="15"/>
  <c r="D183" i="15"/>
  <c r="G183" i="15"/>
  <c r="L109" i="15"/>
  <c r="E143" i="15"/>
  <c r="G143" i="15"/>
  <c r="H143" i="15"/>
  <c r="L110" i="15"/>
  <c r="E144" i="15"/>
  <c r="G144" i="15"/>
  <c r="H144" i="15"/>
  <c r="L111" i="15"/>
  <c r="E145" i="15"/>
  <c r="G145" i="15"/>
  <c r="H145" i="15"/>
  <c r="L112" i="15"/>
  <c r="E146" i="15"/>
  <c r="G146" i="15"/>
  <c r="H146" i="15"/>
  <c r="L113" i="15"/>
  <c r="E147" i="15"/>
  <c r="G147" i="15"/>
  <c r="H147" i="15"/>
  <c r="L114" i="15"/>
  <c r="E148" i="15"/>
  <c r="G148" i="15"/>
  <c r="H148" i="15"/>
  <c r="L115" i="15"/>
  <c r="E149" i="15"/>
  <c r="G149" i="15"/>
  <c r="H149" i="15"/>
  <c r="L116" i="15"/>
  <c r="E150" i="15"/>
  <c r="G150" i="15"/>
  <c r="H150" i="15"/>
  <c r="L117" i="15"/>
  <c r="E151" i="15"/>
  <c r="G151" i="15"/>
  <c r="H151" i="15"/>
  <c r="L118" i="15"/>
  <c r="E152" i="15"/>
  <c r="G152" i="15"/>
  <c r="H152" i="15"/>
  <c r="L120" i="15"/>
  <c r="E154" i="15"/>
  <c r="G154" i="15"/>
  <c r="H154" i="15"/>
  <c r="L121" i="15"/>
  <c r="E155" i="15"/>
  <c r="G155" i="15"/>
  <c r="H155" i="15"/>
  <c r="L122" i="15"/>
  <c r="E156" i="15"/>
  <c r="G156" i="15"/>
  <c r="H156" i="15"/>
  <c r="L123" i="15"/>
  <c r="E157" i="15"/>
  <c r="G157" i="15"/>
  <c r="H157" i="15"/>
  <c r="L124" i="15"/>
  <c r="E158" i="15"/>
  <c r="G158" i="15"/>
  <c r="H158" i="15"/>
  <c r="L125" i="15"/>
  <c r="E159" i="15"/>
  <c r="G159" i="15"/>
  <c r="H159" i="15"/>
  <c r="L126" i="15"/>
  <c r="E160" i="15"/>
  <c r="G160" i="15"/>
  <c r="H160" i="15"/>
  <c r="H161" i="15"/>
  <c r="D191" i="15"/>
  <c r="H194" i="15"/>
  <c r="H183" i="15"/>
  <c r="I194" i="15"/>
  <c r="I183" i="15"/>
  <c r="J183" i="15"/>
  <c r="E33" i="15"/>
  <c r="C58" i="16"/>
  <c r="O120" i="14"/>
  <c r="O110" i="14"/>
  <c r="O111" i="14"/>
  <c r="O112" i="14"/>
  <c r="O113" i="14"/>
  <c r="O114" i="14"/>
  <c r="O115" i="14"/>
  <c r="O116" i="14"/>
  <c r="O117" i="14"/>
  <c r="O118" i="14"/>
  <c r="O119" i="14"/>
  <c r="O121" i="14"/>
  <c r="O122" i="14"/>
  <c r="O123" i="14"/>
  <c r="O124" i="14"/>
  <c r="O125" i="14"/>
  <c r="O126" i="14"/>
  <c r="O127" i="14"/>
  <c r="O128" i="14"/>
  <c r="C151" i="14"/>
  <c r="E151" i="14"/>
  <c r="O129" i="14"/>
  <c r="O130" i="14"/>
  <c r="O131" i="14"/>
  <c r="O132" i="14"/>
  <c r="O133" i="14"/>
  <c r="D137" i="14"/>
  <c r="F151" i="14"/>
  <c r="G151" i="14"/>
  <c r="E33" i="14"/>
  <c r="D58" i="16"/>
  <c r="C249" i="13"/>
  <c r="C239" i="13"/>
  <c r="C240" i="13"/>
  <c r="C241" i="13"/>
  <c r="C242" i="13"/>
  <c r="C243" i="13"/>
  <c r="C244" i="13"/>
  <c r="C245" i="13"/>
  <c r="C246" i="13"/>
  <c r="C247" i="13"/>
  <c r="C248" i="13"/>
  <c r="C250" i="13"/>
  <c r="C251" i="13"/>
  <c r="C252" i="13"/>
  <c r="C253" i="13"/>
  <c r="C254" i="13"/>
  <c r="C255" i="13"/>
  <c r="C256" i="13"/>
  <c r="C257" i="13"/>
  <c r="D249" i="13"/>
  <c r="F249" i="13"/>
  <c r="G249" i="13"/>
  <c r="S188" i="13"/>
  <c r="C220" i="13"/>
  <c r="H249" i="13"/>
  <c r="I249" i="13"/>
  <c r="D239" i="13"/>
  <c r="F239" i="13"/>
  <c r="G239" i="13"/>
  <c r="D240" i="13"/>
  <c r="F240" i="13"/>
  <c r="G240" i="13"/>
  <c r="D241" i="13"/>
  <c r="F241" i="13"/>
  <c r="G241" i="13"/>
  <c r="D242" i="13"/>
  <c r="F242" i="13"/>
  <c r="G242" i="13"/>
  <c r="D243" i="13"/>
  <c r="F243" i="13"/>
  <c r="G243" i="13"/>
  <c r="D244" i="13"/>
  <c r="F244" i="13"/>
  <c r="G244" i="13"/>
  <c r="D245" i="13"/>
  <c r="F245" i="13"/>
  <c r="G245" i="13"/>
  <c r="D246" i="13"/>
  <c r="F246" i="13"/>
  <c r="G246" i="13"/>
  <c r="D247" i="13"/>
  <c r="F247" i="13"/>
  <c r="G247" i="13"/>
  <c r="D248" i="13"/>
  <c r="F248" i="13"/>
  <c r="G248" i="13"/>
  <c r="D250" i="13"/>
  <c r="F250" i="13"/>
  <c r="G250" i="13"/>
  <c r="D251" i="13"/>
  <c r="F251" i="13"/>
  <c r="G251" i="13"/>
  <c r="D252" i="13"/>
  <c r="F252" i="13"/>
  <c r="G252" i="13"/>
  <c r="D253" i="13"/>
  <c r="F253" i="13"/>
  <c r="G253" i="13"/>
  <c r="D254" i="13"/>
  <c r="F254" i="13"/>
  <c r="G254" i="13"/>
  <c r="D255" i="13"/>
  <c r="F255" i="13"/>
  <c r="G255" i="13"/>
  <c r="D256" i="13"/>
  <c r="F256" i="13"/>
  <c r="G256" i="13"/>
  <c r="G257" i="13"/>
  <c r="S178" i="13"/>
  <c r="C210" i="13"/>
  <c r="S179" i="13"/>
  <c r="C211" i="13"/>
  <c r="S180" i="13"/>
  <c r="C212" i="13"/>
  <c r="S181" i="13"/>
  <c r="C213" i="13"/>
  <c r="S182" i="13"/>
  <c r="C214" i="13"/>
  <c r="S183" i="13"/>
  <c r="C215" i="13"/>
  <c r="S184" i="13"/>
  <c r="C216" i="13"/>
  <c r="S185" i="13"/>
  <c r="C217" i="13"/>
  <c r="S186" i="13"/>
  <c r="C218" i="13"/>
  <c r="S187" i="13"/>
  <c r="C219" i="13"/>
  <c r="S189" i="13"/>
  <c r="C221" i="13"/>
  <c r="S190" i="13"/>
  <c r="S191" i="13"/>
  <c r="C223" i="13"/>
  <c r="S192" i="13"/>
  <c r="C224" i="13"/>
  <c r="S193" i="13"/>
  <c r="C225" i="13"/>
  <c r="S194" i="13"/>
  <c r="C226" i="13"/>
  <c r="S195" i="13"/>
  <c r="C227" i="13"/>
  <c r="C228" i="13"/>
  <c r="H257" i="13"/>
  <c r="I257" i="13"/>
  <c r="J249" i="13"/>
  <c r="C276" i="13"/>
  <c r="S197" i="13"/>
  <c r="S198" i="13"/>
  <c r="S199" i="13"/>
  <c r="S200" i="13"/>
  <c r="S201" i="13"/>
  <c r="D263" i="13"/>
  <c r="D286" i="13"/>
  <c r="D276" i="13"/>
  <c r="E276" i="13"/>
  <c r="C305" i="13"/>
  <c r="F305" i="13"/>
  <c r="H239" i="13"/>
  <c r="I239" i="13"/>
  <c r="J239" i="13"/>
  <c r="C266" i="13"/>
  <c r="D266" i="13"/>
  <c r="E266" i="13"/>
  <c r="C295" i="13"/>
  <c r="H240" i="13"/>
  <c r="I240" i="13"/>
  <c r="J240" i="13"/>
  <c r="C267" i="13"/>
  <c r="D267" i="13"/>
  <c r="E267" i="13"/>
  <c r="C296" i="13"/>
  <c r="H241" i="13"/>
  <c r="I241" i="13"/>
  <c r="J241" i="13"/>
  <c r="C268" i="13"/>
  <c r="D268" i="13"/>
  <c r="E268" i="13"/>
  <c r="C297" i="13"/>
  <c r="H242" i="13"/>
  <c r="I242" i="13"/>
  <c r="J242" i="13"/>
  <c r="C269" i="13"/>
  <c r="D269" i="13"/>
  <c r="E269" i="13"/>
  <c r="C298" i="13"/>
  <c r="H243" i="13"/>
  <c r="I243" i="13"/>
  <c r="J243" i="13"/>
  <c r="C270" i="13"/>
  <c r="D270" i="13"/>
  <c r="E270" i="13"/>
  <c r="C299" i="13"/>
  <c r="H244" i="13"/>
  <c r="I244" i="13"/>
  <c r="J244" i="13"/>
  <c r="C271" i="13"/>
  <c r="D271" i="13"/>
  <c r="E271" i="13"/>
  <c r="C300" i="13"/>
  <c r="H245" i="13"/>
  <c r="I245" i="13"/>
  <c r="J245" i="13"/>
  <c r="C272" i="13"/>
  <c r="D272" i="13"/>
  <c r="E272" i="13"/>
  <c r="C301" i="13"/>
  <c r="H246" i="13"/>
  <c r="I246" i="13"/>
  <c r="J246" i="13"/>
  <c r="C273" i="13"/>
  <c r="D273" i="13"/>
  <c r="E273" i="13"/>
  <c r="C302" i="13"/>
  <c r="H247" i="13"/>
  <c r="I247" i="13"/>
  <c r="J247" i="13"/>
  <c r="C274" i="13"/>
  <c r="D274" i="13"/>
  <c r="E274" i="13"/>
  <c r="C303" i="13"/>
  <c r="H248" i="13"/>
  <c r="I248" i="13"/>
  <c r="J248" i="13"/>
  <c r="C275" i="13"/>
  <c r="D275" i="13"/>
  <c r="E275" i="13"/>
  <c r="C304" i="13"/>
  <c r="H250" i="13"/>
  <c r="I250" i="13"/>
  <c r="J250" i="13"/>
  <c r="C277" i="13"/>
  <c r="D277" i="13"/>
  <c r="E277" i="13"/>
  <c r="C306" i="13"/>
  <c r="H251" i="13"/>
  <c r="I251" i="13"/>
  <c r="J251" i="13"/>
  <c r="C278" i="13"/>
  <c r="D278" i="13"/>
  <c r="E278" i="13"/>
  <c r="C307" i="13"/>
  <c r="H252" i="13"/>
  <c r="I252" i="13"/>
  <c r="J252" i="13"/>
  <c r="C279" i="13"/>
  <c r="D279" i="13"/>
  <c r="E279" i="13"/>
  <c r="C308" i="13"/>
  <c r="H253" i="13"/>
  <c r="I253" i="13"/>
  <c r="J253" i="13"/>
  <c r="C280" i="13"/>
  <c r="D280" i="13"/>
  <c r="E280" i="13"/>
  <c r="C309" i="13"/>
  <c r="H254" i="13"/>
  <c r="I254" i="13"/>
  <c r="J254" i="13"/>
  <c r="C281" i="13"/>
  <c r="D281" i="13"/>
  <c r="E281" i="13"/>
  <c r="C310" i="13"/>
  <c r="H255" i="13"/>
  <c r="I255" i="13"/>
  <c r="J255" i="13"/>
  <c r="C282" i="13"/>
  <c r="D282" i="13"/>
  <c r="E282" i="13"/>
  <c r="C311" i="13"/>
  <c r="H256" i="13"/>
  <c r="I256" i="13"/>
  <c r="J256" i="13"/>
  <c r="C283" i="13"/>
  <c r="D283" i="13"/>
  <c r="E283" i="13"/>
  <c r="C312" i="13"/>
  <c r="C313" i="13"/>
  <c r="G316" i="13"/>
  <c r="G305" i="13"/>
  <c r="H316" i="13"/>
  <c r="H305" i="13"/>
  <c r="I305" i="13"/>
  <c r="E33" i="13"/>
  <c r="E58" i="16"/>
  <c r="I58" i="12"/>
  <c r="C102" i="12"/>
  <c r="G102" i="12"/>
  <c r="I48" i="12"/>
  <c r="I49" i="12"/>
  <c r="I50" i="12"/>
  <c r="I51" i="12"/>
  <c r="I52" i="12"/>
  <c r="I53" i="12"/>
  <c r="I54" i="12"/>
  <c r="I55" i="12"/>
  <c r="I56" i="12"/>
  <c r="I57" i="12"/>
  <c r="I59" i="12"/>
  <c r="I60" i="12"/>
  <c r="I61" i="12"/>
  <c r="I62" i="12"/>
  <c r="I63" i="12"/>
  <c r="I64" i="12"/>
  <c r="I65" i="12"/>
  <c r="I66" i="12"/>
  <c r="C110" i="12"/>
  <c r="G110" i="12"/>
  <c r="H102" i="12"/>
  <c r="I67" i="12"/>
  <c r="I68" i="12"/>
  <c r="I69" i="12"/>
  <c r="I70" i="12"/>
  <c r="I71" i="12"/>
  <c r="B88" i="12"/>
  <c r="I111" i="12"/>
  <c r="I102" i="12"/>
  <c r="J102" i="12"/>
  <c r="D33" i="12"/>
  <c r="F58" i="16"/>
  <c r="D33" i="11"/>
  <c r="G58" i="16"/>
  <c r="B86" i="6"/>
  <c r="H109" i="6"/>
  <c r="H101" i="6"/>
  <c r="I101" i="6"/>
  <c r="J101" i="6"/>
  <c r="C103" i="6"/>
  <c r="C109" i="6"/>
  <c r="I109" i="6"/>
  <c r="K111" i="6"/>
  <c r="K101" i="6"/>
  <c r="L111" i="6"/>
  <c r="L101" i="6"/>
  <c r="M101" i="6"/>
  <c r="D84" i="6"/>
  <c r="D139" i="6"/>
  <c r="D129" i="6"/>
  <c r="E33" i="6"/>
  <c r="K58" i="16"/>
  <c r="N58" i="23"/>
  <c r="C87" i="23"/>
  <c r="N48" i="23"/>
  <c r="C77" i="23"/>
  <c r="N49" i="23"/>
  <c r="C78" i="23"/>
  <c r="N50" i="23"/>
  <c r="C79" i="23"/>
  <c r="N51" i="23"/>
  <c r="C80" i="23"/>
  <c r="N52" i="23"/>
  <c r="C81" i="23"/>
  <c r="N53" i="23"/>
  <c r="C82" i="23"/>
  <c r="N54" i="23"/>
  <c r="C83" i="23"/>
  <c r="N55" i="23"/>
  <c r="C84" i="23"/>
  <c r="N56" i="23"/>
  <c r="C85" i="23"/>
  <c r="N57" i="23"/>
  <c r="C86" i="23"/>
  <c r="N59" i="23"/>
  <c r="C88" i="23"/>
  <c r="N60" i="23"/>
  <c r="C89" i="23"/>
  <c r="N61" i="23"/>
  <c r="C90" i="23"/>
  <c r="N62" i="23"/>
  <c r="C91" i="23"/>
  <c r="N63" i="23"/>
  <c r="C92" i="23"/>
  <c r="N64" i="23"/>
  <c r="C93" i="23"/>
  <c r="N65" i="23"/>
  <c r="C94" i="23"/>
  <c r="C95" i="23"/>
  <c r="D87" i="23"/>
  <c r="C113" i="23"/>
  <c r="E113" i="23"/>
  <c r="B6" i="23"/>
  <c r="F123" i="23"/>
  <c r="F113" i="23"/>
  <c r="D141" i="23"/>
  <c r="H141" i="23"/>
  <c r="C168" i="23"/>
  <c r="H168" i="23"/>
  <c r="D77" i="23"/>
  <c r="C103" i="23"/>
  <c r="E103" i="23"/>
  <c r="F103" i="23"/>
  <c r="D131" i="23"/>
  <c r="H131" i="23"/>
  <c r="C158" i="23"/>
  <c r="D78" i="23"/>
  <c r="C104" i="23"/>
  <c r="E104" i="23"/>
  <c r="F104" i="23"/>
  <c r="D132" i="23"/>
  <c r="H132" i="23"/>
  <c r="C159" i="23"/>
  <c r="D79" i="23"/>
  <c r="C105" i="23"/>
  <c r="E105" i="23"/>
  <c r="F105" i="23"/>
  <c r="D133" i="23"/>
  <c r="H133" i="23"/>
  <c r="C160" i="23"/>
  <c r="D80" i="23"/>
  <c r="C106" i="23"/>
  <c r="E106" i="23"/>
  <c r="F106" i="23"/>
  <c r="D134" i="23"/>
  <c r="H134" i="23"/>
  <c r="C161" i="23"/>
  <c r="D81" i="23"/>
  <c r="C107" i="23"/>
  <c r="E107" i="23"/>
  <c r="F107" i="23"/>
  <c r="D135" i="23"/>
  <c r="H135" i="23"/>
  <c r="C162" i="23"/>
  <c r="D82" i="23"/>
  <c r="C108" i="23"/>
  <c r="E108" i="23"/>
  <c r="F108" i="23"/>
  <c r="D136" i="23"/>
  <c r="H136" i="23"/>
  <c r="C163" i="23"/>
  <c r="D83" i="23"/>
  <c r="C109" i="23"/>
  <c r="E109" i="23"/>
  <c r="F109" i="23"/>
  <c r="D137" i="23"/>
  <c r="H137" i="23"/>
  <c r="C164" i="23"/>
  <c r="D84" i="23"/>
  <c r="C110" i="23"/>
  <c r="E110" i="23"/>
  <c r="F110" i="23"/>
  <c r="D138" i="23"/>
  <c r="H138" i="23"/>
  <c r="C165" i="23"/>
  <c r="D85" i="23"/>
  <c r="C111" i="23"/>
  <c r="E111" i="23"/>
  <c r="F111" i="23"/>
  <c r="D139" i="23"/>
  <c r="H139" i="23"/>
  <c r="C166" i="23"/>
  <c r="D86" i="23"/>
  <c r="C112" i="23"/>
  <c r="E112" i="23"/>
  <c r="F112" i="23"/>
  <c r="D140" i="23"/>
  <c r="H140" i="23"/>
  <c r="C167" i="23"/>
  <c r="D88" i="23"/>
  <c r="C114" i="23"/>
  <c r="E114" i="23"/>
  <c r="F114" i="23"/>
  <c r="D142" i="23"/>
  <c r="H142" i="23"/>
  <c r="C169" i="23"/>
  <c r="D89" i="23"/>
  <c r="C115" i="23"/>
  <c r="E115" i="23"/>
  <c r="F115" i="23"/>
  <c r="D143" i="23"/>
  <c r="H143" i="23"/>
  <c r="C170" i="23"/>
  <c r="D90" i="23"/>
  <c r="C116" i="23"/>
  <c r="E116" i="23"/>
  <c r="F116" i="23"/>
  <c r="D144" i="23"/>
  <c r="H144" i="23"/>
  <c r="C171" i="23"/>
  <c r="D91" i="23"/>
  <c r="C117" i="23"/>
  <c r="E117" i="23"/>
  <c r="F117" i="23"/>
  <c r="D145" i="23"/>
  <c r="D92" i="23"/>
  <c r="C118" i="23"/>
  <c r="E118" i="23"/>
  <c r="F118" i="23"/>
  <c r="D146" i="23"/>
  <c r="D93" i="23"/>
  <c r="C119" i="23"/>
  <c r="E119" i="23"/>
  <c r="F119" i="23"/>
  <c r="D147" i="23"/>
  <c r="D94" i="23"/>
  <c r="C120" i="23"/>
  <c r="E120" i="23"/>
  <c r="F120" i="23"/>
  <c r="D148" i="23"/>
  <c r="D149" i="23"/>
  <c r="D150" i="23"/>
  <c r="E150" i="23"/>
  <c r="E145" i="23"/>
  <c r="F145" i="23"/>
  <c r="G145" i="23"/>
  <c r="H145" i="23"/>
  <c r="C172" i="23"/>
  <c r="E146" i="23"/>
  <c r="F146" i="23"/>
  <c r="G146" i="23"/>
  <c r="H146" i="23"/>
  <c r="C173" i="23"/>
  <c r="H147" i="23"/>
  <c r="C174" i="23"/>
  <c r="H148" i="23"/>
  <c r="C175" i="23"/>
  <c r="C176" i="23"/>
  <c r="G179" i="23"/>
  <c r="I168" i="23"/>
  <c r="H179" i="23"/>
  <c r="J168" i="23"/>
  <c r="K168" i="23"/>
  <c r="F33" i="23"/>
  <c r="P58" i="16"/>
  <c r="H58" i="16"/>
  <c r="E94" i="20"/>
  <c r="D33" i="20"/>
  <c r="I58" i="16"/>
  <c r="B6" i="7"/>
  <c r="C86" i="7"/>
  <c r="H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I107" i="7"/>
  <c r="I86" i="7"/>
  <c r="J107" i="7"/>
  <c r="J86" i="7"/>
  <c r="K86" i="7"/>
  <c r="H87" i="7"/>
  <c r="I87" i="7"/>
  <c r="J87" i="7"/>
  <c r="K87" i="7"/>
  <c r="H88" i="7"/>
  <c r="I88" i="7"/>
  <c r="J88" i="7"/>
  <c r="K88" i="7"/>
  <c r="H89" i="7"/>
  <c r="I89" i="7"/>
  <c r="J89" i="7"/>
  <c r="K89" i="7"/>
  <c r="H90" i="7"/>
  <c r="I90" i="7"/>
  <c r="J90" i="7"/>
  <c r="K90" i="7"/>
  <c r="H91" i="7"/>
  <c r="I91" i="7"/>
  <c r="J91" i="7"/>
  <c r="K91" i="7"/>
  <c r="H92" i="7"/>
  <c r="I92" i="7"/>
  <c r="J92" i="7"/>
  <c r="K92" i="7"/>
  <c r="H93" i="7"/>
  <c r="I93" i="7"/>
  <c r="J93" i="7"/>
  <c r="K93" i="7"/>
  <c r="H94" i="7"/>
  <c r="I94" i="7"/>
  <c r="J94" i="7"/>
  <c r="K94" i="7"/>
  <c r="H95" i="7"/>
  <c r="I95" i="7"/>
  <c r="J95" i="7"/>
  <c r="K95" i="7"/>
  <c r="H96" i="7"/>
  <c r="I96" i="7"/>
  <c r="J96" i="7"/>
  <c r="K96" i="7"/>
  <c r="H97" i="7"/>
  <c r="I97" i="7"/>
  <c r="J97" i="7"/>
  <c r="K97" i="7"/>
  <c r="H98" i="7"/>
  <c r="I98" i="7"/>
  <c r="J98" i="7"/>
  <c r="K98" i="7"/>
  <c r="H99" i="7"/>
  <c r="I99" i="7"/>
  <c r="J99" i="7"/>
  <c r="K99" i="7"/>
  <c r="H100" i="7"/>
  <c r="I100" i="7"/>
  <c r="J100" i="7"/>
  <c r="K100" i="7"/>
  <c r="H101" i="7"/>
  <c r="I101" i="7"/>
  <c r="J101" i="7"/>
  <c r="K101" i="7"/>
  <c r="H102" i="7"/>
  <c r="I102" i="7"/>
  <c r="J102" i="7"/>
  <c r="K102" i="7"/>
  <c r="H103" i="7"/>
  <c r="I103" i="7"/>
  <c r="J103" i="7"/>
  <c r="K103" i="7"/>
  <c r="K104" i="7"/>
  <c r="L107" i="7"/>
  <c r="L96" i="7"/>
  <c r="M96" i="7"/>
  <c r="E33" i="7"/>
  <c r="J58" i="16"/>
  <c r="B6" i="5"/>
  <c r="D76" i="5"/>
  <c r="D66" i="5"/>
  <c r="D33" i="5"/>
  <c r="L58" i="16"/>
  <c r="B6" i="21"/>
  <c r="C105" i="21"/>
  <c r="C104" i="21"/>
  <c r="D134" i="21"/>
  <c r="D122" i="21"/>
  <c r="C150" i="21"/>
  <c r="H150" i="21"/>
  <c r="D130" i="21"/>
  <c r="C158" i="21"/>
  <c r="I158" i="21"/>
  <c r="I150" i="21"/>
  <c r="J158" i="21"/>
  <c r="J150" i="21"/>
  <c r="K150" i="21"/>
  <c r="E33" i="21"/>
  <c r="N58" i="16"/>
  <c r="I163" i="22"/>
  <c r="J163" i="22"/>
  <c r="H136" i="22"/>
  <c r="C163" i="22"/>
  <c r="H163" i="22"/>
  <c r="K163" i="22"/>
  <c r="F23" i="22"/>
  <c r="O48" i="16"/>
  <c r="I164" i="22"/>
  <c r="J164" i="22"/>
  <c r="H137" i="22"/>
  <c r="C164" i="22"/>
  <c r="H164" i="22"/>
  <c r="K164" i="22"/>
  <c r="F24" i="22"/>
  <c r="O49" i="16"/>
  <c r="I165" i="22"/>
  <c r="J165" i="22"/>
  <c r="H138" i="22"/>
  <c r="C165" i="22"/>
  <c r="H165" i="22"/>
  <c r="K165" i="22"/>
  <c r="F25" i="22"/>
  <c r="O50" i="16"/>
  <c r="I166" i="22"/>
  <c r="J166" i="22"/>
  <c r="H139" i="22"/>
  <c r="C166" i="22"/>
  <c r="H166" i="22"/>
  <c r="K166" i="22"/>
  <c r="F26" i="22"/>
  <c r="O51" i="16"/>
  <c r="I167" i="22"/>
  <c r="J167" i="22"/>
  <c r="H140" i="22"/>
  <c r="C167" i="22"/>
  <c r="H167" i="22"/>
  <c r="K167" i="22"/>
  <c r="F27" i="22"/>
  <c r="O52" i="16"/>
  <c r="I168" i="22"/>
  <c r="J168" i="22"/>
  <c r="H141" i="22"/>
  <c r="C168" i="22"/>
  <c r="H168" i="22"/>
  <c r="K168" i="22"/>
  <c r="F28" i="22"/>
  <c r="O53" i="16"/>
  <c r="I169" i="22"/>
  <c r="J169" i="22"/>
  <c r="H142" i="22"/>
  <c r="C169" i="22"/>
  <c r="H169" i="22"/>
  <c r="K169" i="22"/>
  <c r="F29" i="22"/>
  <c r="O54" i="16"/>
  <c r="I170" i="22"/>
  <c r="J170" i="22"/>
  <c r="H143" i="22"/>
  <c r="C170" i="22"/>
  <c r="H170" i="22"/>
  <c r="K170" i="22"/>
  <c r="F30" i="22"/>
  <c r="O55" i="16"/>
  <c r="I171" i="22"/>
  <c r="J171" i="22"/>
  <c r="H144" i="22"/>
  <c r="C171" i="22"/>
  <c r="H171" i="22"/>
  <c r="K171" i="22"/>
  <c r="F31" i="22"/>
  <c r="O56" i="16"/>
  <c r="I172" i="22"/>
  <c r="J172" i="22"/>
  <c r="H145" i="22"/>
  <c r="C172" i="22"/>
  <c r="H172" i="22"/>
  <c r="K172" i="22"/>
  <c r="F32" i="22"/>
  <c r="O57" i="16"/>
  <c r="I174" i="22"/>
  <c r="J174" i="22"/>
  <c r="H147" i="22"/>
  <c r="C174" i="22"/>
  <c r="H174" i="22"/>
  <c r="K174" i="22"/>
  <c r="F34" i="22"/>
  <c r="O59" i="16"/>
  <c r="I175" i="22"/>
  <c r="J175" i="22"/>
  <c r="H148" i="22"/>
  <c r="C175" i="22"/>
  <c r="H175" i="22"/>
  <c r="K175" i="22"/>
  <c r="F35" i="22"/>
  <c r="O60" i="16"/>
  <c r="I176" i="22"/>
  <c r="J176" i="22"/>
  <c r="H149" i="22"/>
  <c r="C176" i="22"/>
  <c r="H176" i="22"/>
  <c r="K176" i="22"/>
  <c r="F36" i="22"/>
  <c r="O61" i="16"/>
  <c r="I177" i="22"/>
  <c r="J177" i="22"/>
  <c r="H150" i="22"/>
  <c r="C177" i="22"/>
  <c r="H177" i="22"/>
  <c r="K177" i="22"/>
  <c r="F37" i="22"/>
  <c r="E37" i="22"/>
  <c r="O62" i="16"/>
  <c r="H151" i="22"/>
  <c r="C178" i="22"/>
  <c r="H178" i="22"/>
  <c r="I178" i="22"/>
  <c r="J178" i="22"/>
  <c r="K178" i="22"/>
  <c r="F38" i="22"/>
  <c r="E38" i="22"/>
  <c r="O63" i="16"/>
  <c r="I179" i="22"/>
  <c r="J179" i="22"/>
  <c r="H152" i="22"/>
  <c r="C179" i="22"/>
  <c r="H179" i="22"/>
  <c r="K179" i="22"/>
  <c r="F39" i="22"/>
  <c r="O64" i="16"/>
  <c r="I180" i="22"/>
  <c r="J180" i="22"/>
  <c r="H153" i="22"/>
  <c r="C180" i="22"/>
  <c r="H180" i="22"/>
  <c r="K180" i="22"/>
  <c r="F40" i="22"/>
  <c r="O65" i="16"/>
  <c r="O66" i="16"/>
  <c r="D173" i="15"/>
  <c r="G173" i="15"/>
  <c r="H173" i="15"/>
  <c r="I173" i="15"/>
  <c r="J173" i="15"/>
  <c r="E23" i="15"/>
  <c r="D174" i="15"/>
  <c r="G174" i="15"/>
  <c r="H174" i="15"/>
  <c r="I174" i="15"/>
  <c r="J174" i="15"/>
  <c r="E24" i="15"/>
  <c r="D175" i="15"/>
  <c r="G175" i="15"/>
  <c r="H175" i="15"/>
  <c r="I175" i="15"/>
  <c r="J175" i="15"/>
  <c r="E25" i="15"/>
  <c r="D176" i="15"/>
  <c r="G176" i="15"/>
  <c r="H176" i="15"/>
  <c r="I176" i="15"/>
  <c r="J176" i="15"/>
  <c r="E26" i="15"/>
  <c r="D177" i="15"/>
  <c r="G177" i="15"/>
  <c r="H177" i="15"/>
  <c r="I177" i="15"/>
  <c r="J177" i="15"/>
  <c r="E27" i="15"/>
  <c r="D178" i="15"/>
  <c r="G178" i="15"/>
  <c r="H178" i="15"/>
  <c r="I178" i="15"/>
  <c r="J178" i="15"/>
  <c r="E28" i="15"/>
  <c r="D179" i="15"/>
  <c r="G179" i="15"/>
  <c r="H179" i="15"/>
  <c r="I179" i="15"/>
  <c r="J179" i="15"/>
  <c r="E29" i="15"/>
  <c r="D180" i="15"/>
  <c r="G180" i="15"/>
  <c r="H180" i="15"/>
  <c r="I180" i="15"/>
  <c r="J180" i="15"/>
  <c r="E30" i="15"/>
  <c r="D181" i="15"/>
  <c r="G181" i="15"/>
  <c r="H181" i="15"/>
  <c r="I181" i="15"/>
  <c r="J181" i="15"/>
  <c r="E31" i="15"/>
  <c r="D182" i="15"/>
  <c r="G182" i="15"/>
  <c r="H182" i="15"/>
  <c r="I182" i="15"/>
  <c r="J182" i="15"/>
  <c r="E32" i="15"/>
  <c r="D184" i="15"/>
  <c r="G184" i="15"/>
  <c r="H184" i="15"/>
  <c r="I184" i="15"/>
  <c r="J184" i="15"/>
  <c r="E34" i="15"/>
  <c r="D185" i="15"/>
  <c r="G185" i="15"/>
  <c r="H185" i="15"/>
  <c r="I185" i="15"/>
  <c r="J185" i="15"/>
  <c r="E35" i="15"/>
  <c r="D186" i="15"/>
  <c r="G186" i="15"/>
  <c r="H186" i="15"/>
  <c r="I186" i="15"/>
  <c r="J186" i="15"/>
  <c r="E36" i="15"/>
  <c r="D187" i="15"/>
  <c r="G187" i="15"/>
  <c r="H187" i="15"/>
  <c r="I187" i="15"/>
  <c r="J187" i="15"/>
  <c r="E37" i="15"/>
  <c r="D188" i="15"/>
  <c r="G188" i="15"/>
  <c r="H188" i="15"/>
  <c r="I188" i="15"/>
  <c r="J188" i="15"/>
  <c r="E38" i="15"/>
  <c r="D189" i="15"/>
  <c r="G189" i="15"/>
  <c r="H189" i="15"/>
  <c r="I189" i="15"/>
  <c r="J189" i="15"/>
  <c r="E39" i="15"/>
  <c r="D190" i="15"/>
  <c r="G190" i="15"/>
  <c r="H190" i="15"/>
  <c r="I190" i="15"/>
  <c r="J190" i="15"/>
  <c r="E40" i="15"/>
  <c r="E41" i="15"/>
  <c r="C66" i="16"/>
  <c r="C141" i="14"/>
  <c r="E141" i="14"/>
  <c r="F141" i="14"/>
  <c r="G141" i="14"/>
  <c r="E23" i="14"/>
  <c r="C142" i="14"/>
  <c r="E142" i="14"/>
  <c r="F142" i="14"/>
  <c r="G142" i="14"/>
  <c r="E24" i="14"/>
  <c r="C143" i="14"/>
  <c r="E143" i="14"/>
  <c r="F143" i="14"/>
  <c r="G143" i="14"/>
  <c r="E25" i="14"/>
  <c r="C144" i="14"/>
  <c r="E144" i="14"/>
  <c r="F144" i="14"/>
  <c r="G144" i="14"/>
  <c r="E26" i="14"/>
  <c r="C145" i="14"/>
  <c r="E145" i="14"/>
  <c r="F145" i="14"/>
  <c r="G145" i="14"/>
  <c r="E27" i="14"/>
  <c r="C146" i="14"/>
  <c r="E146" i="14"/>
  <c r="F146" i="14"/>
  <c r="G146" i="14"/>
  <c r="E28" i="14"/>
  <c r="C147" i="14"/>
  <c r="E147" i="14"/>
  <c r="F147" i="14"/>
  <c r="G147" i="14"/>
  <c r="E29" i="14"/>
  <c r="C148" i="14"/>
  <c r="E148" i="14"/>
  <c r="F148" i="14"/>
  <c r="G148" i="14"/>
  <c r="E30" i="14"/>
  <c r="C149" i="14"/>
  <c r="E149" i="14"/>
  <c r="F149" i="14"/>
  <c r="G149" i="14"/>
  <c r="E31" i="14"/>
  <c r="C150" i="14"/>
  <c r="E150" i="14"/>
  <c r="F150" i="14"/>
  <c r="G150" i="14"/>
  <c r="E32" i="14"/>
  <c r="C152" i="14"/>
  <c r="E152" i="14"/>
  <c r="F152" i="14"/>
  <c r="G152" i="14"/>
  <c r="E34" i="14"/>
  <c r="C153" i="14"/>
  <c r="E153" i="14"/>
  <c r="F153" i="14"/>
  <c r="G153" i="14"/>
  <c r="E35" i="14"/>
  <c r="C154" i="14"/>
  <c r="E154" i="14"/>
  <c r="F154" i="14"/>
  <c r="G154" i="14"/>
  <c r="E36" i="14"/>
  <c r="C155" i="14"/>
  <c r="E155" i="14"/>
  <c r="F155" i="14"/>
  <c r="G155" i="14"/>
  <c r="E37" i="14"/>
  <c r="C156" i="14"/>
  <c r="E156" i="14"/>
  <c r="F156" i="14"/>
  <c r="G156" i="14"/>
  <c r="E38" i="14"/>
  <c r="C157" i="14"/>
  <c r="E157" i="14"/>
  <c r="F157" i="14"/>
  <c r="G157" i="14"/>
  <c r="E39" i="14"/>
  <c r="C158" i="14"/>
  <c r="E158" i="14"/>
  <c r="F158" i="14"/>
  <c r="G158" i="14"/>
  <c r="E40" i="14"/>
  <c r="E41" i="14"/>
  <c r="D66" i="16"/>
  <c r="F295" i="13"/>
  <c r="G295" i="13"/>
  <c r="H295" i="13"/>
  <c r="I295" i="13"/>
  <c r="F296" i="13"/>
  <c r="G296" i="13"/>
  <c r="H296" i="13"/>
  <c r="I296" i="13"/>
  <c r="F297" i="13"/>
  <c r="G297" i="13"/>
  <c r="H297" i="13"/>
  <c r="I297" i="13"/>
  <c r="F298" i="13"/>
  <c r="G298" i="13"/>
  <c r="H298" i="13"/>
  <c r="I298" i="13"/>
  <c r="F299" i="13"/>
  <c r="G299" i="13"/>
  <c r="H299" i="13"/>
  <c r="I299" i="13"/>
  <c r="F300" i="13"/>
  <c r="G300" i="13"/>
  <c r="H300" i="13"/>
  <c r="I300" i="13"/>
  <c r="F301" i="13"/>
  <c r="G301" i="13"/>
  <c r="H301" i="13"/>
  <c r="I301" i="13"/>
  <c r="F302" i="13"/>
  <c r="G302" i="13"/>
  <c r="H302" i="13"/>
  <c r="I302" i="13"/>
  <c r="F303" i="13"/>
  <c r="G303" i="13"/>
  <c r="H303" i="13"/>
  <c r="I303" i="13"/>
  <c r="F304" i="13"/>
  <c r="G304" i="13"/>
  <c r="H304" i="13"/>
  <c r="I304" i="13"/>
  <c r="F306" i="13"/>
  <c r="G306" i="13"/>
  <c r="H306" i="13"/>
  <c r="I306" i="13"/>
  <c r="F307" i="13"/>
  <c r="G307" i="13"/>
  <c r="H307" i="13"/>
  <c r="I307" i="13"/>
  <c r="F308" i="13"/>
  <c r="G308" i="13"/>
  <c r="H308" i="13"/>
  <c r="I308" i="13"/>
  <c r="F309" i="13"/>
  <c r="G309" i="13"/>
  <c r="H309" i="13"/>
  <c r="I309" i="13"/>
  <c r="F310" i="13"/>
  <c r="G310" i="13"/>
  <c r="H310" i="13"/>
  <c r="I310" i="13"/>
  <c r="F311" i="13"/>
  <c r="G311" i="13"/>
  <c r="H311" i="13"/>
  <c r="I311" i="13"/>
  <c r="F312" i="13"/>
  <c r="G312" i="13"/>
  <c r="H312" i="13"/>
  <c r="I312" i="13"/>
  <c r="I313" i="13"/>
  <c r="E41" i="13"/>
  <c r="E66" i="16"/>
  <c r="C92" i="12"/>
  <c r="G92" i="12"/>
  <c r="H92" i="12"/>
  <c r="I92" i="12"/>
  <c r="J92" i="12"/>
  <c r="D23" i="12"/>
  <c r="C93" i="12"/>
  <c r="G93" i="12"/>
  <c r="H93" i="12"/>
  <c r="I93" i="12"/>
  <c r="J93" i="12"/>
  <c r="D24" i="12"/>
  <c r="C94" i="12"/>
  <c r="G94" i="12"/>
  <c r="H94" i="12"/>
  <c r="I94" i="12"/>
  <c r="J94" i="12"/>
  <c r="D25" i="12"/>
  <c r="C95" i="12"/>
  <c r="G95" i="12"/>
  <c r="H95" i="12"/>
  <c r="I95" i="12"/>
  <c r="J95" i="12"/>
  <c r="D26" i="12"/>
  <c r="C96" i="12"/>
  <c r="G96" i="12"/>
  <c r="H96" i="12"/>
  <c r="I96" i="12"/>
  <c r="J96" i="12"/>
  <c r="D27" i="12"/>
  <c r="C97" i="12"/>
  <c r="G97" i="12"/>
  <c r="H97" i="12"/>
  <c r="I97" i="12"/>
  <c r="J97" i="12"/>
  <c r="D28" i="12"/>
  <c r="C98" i="12"/>
  <c r="G98" i="12"/>
  <c r="H98" i="12"/>
  <c r="I98" i="12"/>
  <c r="J98" i="12"/>
  <c r="D29" i="12"/>
  <c r="C99" i="12"/>
  <c r="G99" i="12"/>
  <c r="H99" i="12"/>
  <c r="I99" i="12"/>
  <c r="J99" i="12"/>
  <c r="D30" i="12"/>
  <c r="C100" i="12"/>
  <c r="G100" i="12"/>
  <c r="H100" i="12"/>
  <c r="I100" i="12"/>
  <c r="J100" i="12"/>
  <c r="D31" i="12"/>
  <c r="C101" i="12"/>
  <c r="G101" i="12"/>
  <c r="H101" i="12"/>
  <c r="I101" i="12"/>
  <c r="J101" i="12"/>
  <c r="D32" i="12"/>
  <c r="C103" i="12"/>
  <c r="G103" i="12"/>
  <c r="H103" i="12"/>
  <c r="I103" i="12"/>
  <c r="J103" i="12"/>
  <c r="D34" i="12"/>
  <c r="C104" i="12"/>
  <c r="G104" i="12"/>
  <c r="H104" i="12"/>
  <c r="I104" i="12"/>
  <c r="J104" i="12"/>
  <c r="D35" i="12"/>
  <c r="C105" i="12"/>
  <c r="G105" i="12"/>
  <c r="H105" i="12"/>
  <c r="I105" i="12"/>
  <c r="J105" i="12"/>
  <c r="D36" i="12"/>
  <c r="C106" i="12"/>
  <c r="G106" i="12"/>
  <c r="H106" i="12"/>
  <c r="I106" i="12"/>
  <c r="J106" i="12"/>
  <c r="D37" i="12"/>
  <c r="C107" i="12"/>
  <c r="G107" i="12"/>
  <c r="H107" i="12"/>
  <c r="I107" i="12"/>
  <c r="J107" i="12"/>
  <c r="D38" i="12"/>
  <c r="C108" i="12"/>
  <c r="G108" i="12"/>
  <c r="H108" i="12"/>
  <c r="I108" i="12"/>
  <c r="J108" i="12"/>
  <c r="D39" i="12"/>
  <c r="C109" i="12"/>
  <c r="G109" i="12"/>
  <c r="H109" i="12"/>
  <c r="I109" i="12"/>
  <c r="J109" i="12"/>
  <c r="D40" i="12"/>
  <c r="D41" i="12"/>
  <c r="F66" i="16"/>
  <c r="J154" i="11"/>
  <c r="D41" i="11"/>
  <c r="G66" i="16"/>
  <c r="H91" i="6"/>
  <c r="I91" i="6"/>
  <c r="J91" i="6"/>
  <c r="K91" i="6"/>
  <c r="L91" i="6"/>
  <c r="M91" i="6"/>
  <c r="D119" i="6"/>
  <c r="E23" i="6"/>
  <c r="H92" i="6"/>
  <c r="I92" i="6"/>
  <c r="J92" i="6"/>
  <c r="K92" i="6"/>
  <c r="L92" i="6"/>
  <c r="M92" i="6"/>
  <c r="D120" i="6"/>
  <c r="E24" i="6"/>
  <c r="H93" i="6"/>
  <c r="I93" i="6"/>
  <c r="J93" i="6"/>
  <c r="K93" i="6"/>
  <c r="L93" i="6"/>
  <c r="M93" i="6"/>
  <c r="D121" i="6"/>
  <c r="E25" i="6"/>
  <c r="H94" i="6"/>
  <c r="I94" i="6"/>
  <c r="J94" i="6"/>
  <c r="K94" i="6"/>
  <c r="L94" i="6"/>
  <c r="M94" i="6"/>
  <c r="D122" i="6"/>
  <c r="E26" i="6"/>
  <c r="H95" i="6"/>
  <c r="I95" i="6"/>
  <c r="J95" i="6"/>
  <c r="K95" i="6"/>
  <c r="L95" i="6"/>
  <c r="M95" i="6"/>
  <c r="D123" i="6"/>
  <c r="E27" i="6"/>
  <c r="H96" i="6"/>
  <c r="I96" i="6"/>
  <c r="J96" i="6"/>
  <c r="K96" i="6"/>
  <c r="L96" i="6"/>
  <c r="M96" i="6"/>
  <c r="D124" i="6"/>
  <c r="E28" i="6"/>
  <c r="H97" i="6"/>
  <c r="I97" i="6"/>
  <c r="J97" i="6"/>
  <c r="K97" i="6"/>
  <c r="L97" i="6"/>
  <c r="M97" i="6"/>
  <c r="D125" i="6"/>
  <c r="E29" i="6"/>
  <c r="H98" i="6"/>
  <c r="I98" i="6"/>
  <c r="J98" i="6"/>
  <c r="K98" i="6"/>
  <c r="L98" i="6"/>
  <c r="M98" i="6"/>
  <c r="D126" i="6"/>
  <c r="E30" i="6"/>
  <c r="H99" i="6"/>
  <c r="I99" i="6"/>
  <c r="J99" i="6"/>
  <c r="K99" i="6"/>
  <c r="L99" i="6"/>
  <c r="M99" i="6"/>
  <c r="D127" i="6"/>
  <c r="E31" i="6"/>
  <c r="H100" i="6"/>
  <c r="I100" i="6"/>
  <c r="J100" i="6"/>
  <c r="K100" i="6"/>
  <c r="L100" i="6"/>
  <c r="M100" i="6"/>
  <c r="D128" i="6"/>
  <c r="E32" i="6"/>
  <c r="H102" i="6"/>
  <c r="I102" i="6"/>
  <c r="J102" i="6"/>
  <c r="K102" i="6"/>
  <c r="L102" i="6"/>
  <c r="M102" i="6"/>
  <c r="D130" i="6"/>
  <c r="E34" i="6"/>
  <c r="H103" i="6"/>
  <c r="I103" i="6"/>
  <c r="J103" i="6"/>
  <c r="K103" i="6"/>
  <c r="L103" i="6"/>
  <c r="M103" i="6"/>
  <c r="D131" i="6"/>
  <c r="E35" i="6"/>
  <c r="H104" i="6"/>
  <c r="I104" i="6"/>
  <c r="J104" i="6"/>
  <c r="K104" i="6"/>
  <c r="L104" i="6"/>
  <c r="M104" i="6"/>
  <c r="D132" i="6"/>
  <c r="E36" i="6"/>
  <c r="H105" i="6"/>
  <c r="I105" i="6"/>
  <c r="J105" i="6"/>
  <c r="K105" i="6"/>
  <c r="L105" i="6"/>
  <c r="M105" i="6"/>
  <c r="D133" i="6"/>
  <c r="E37" i="6"/>
  <c r="H106" i="6"/>
  <c r="I106" i="6"/>
  <c r="J106" i="6"/>
  <c r="K106" i="6"/>
  <c r="L106" i="6"/>
  <c r="M106" i="6"/>
  <c r="D134" i="6"/>
  <c r="E38" i="6"/>
  <c r="H107" i="6"/>
  <c r="I107" i="6"/>
  <c r="J107" i="6"/>
  <c r="K107" i="6"/>
  <c r="L107" i="6"/>
  <c r="M107" i="6"/>
  <c r="D135" i="6"/>
  <c r="E39" i="6"/>
  <c r="H108" i="6"/>
  <c r="I108" i="6"/>
  <c r="J108" i="6"/>
  <c r="K108" i="6"/>
  <c r="L108" i="6"/>
  <c r="M108" i="6"/>
  <c r="D136" i="6"/>
  <c r="E40" i="6"/>
  <c r="E41" i="6"/>
  <c r="K66" i="16"/>
  <c r="C178" i="3"/>
  <c r="D178" i="3"/>
  <c r="H158" i="23"/>
  <c r="I158" i="23"/>
  <c r="J158" i="23"/>
  <c r="K158" i="23"/>
  <c r="F23" i="23"/>
  <c r="P48" i="16"/>
  <c r="H159" i="23"/>
  <c r="I159" i="23"/>
  <c r="J159" i="23"/>
  <c r="K159" i="23"/>
  <c r="F24" i="23"/>
  <c r="P49" i="16"/>
  <c r="H160" i="23"/>
  <c r="I160" i="23"/>
  <c r="J160" i="23"/>
  <c r="K160" i="23"/>
  <c r="F25" i="23"/>
  <c r="P50" i="16"/>
  <c r="H161" i="23"/>
  <c r="I161" i="23"/>
  <c r="J161" i="23"/>
  <c r="K161" i="23"/>
  <c r="F26" i="23"/>
  <c r="P51" i="16"/>
  <c r="H162" i="23"/>
  <c r="I162" i="23"/>
  <c r="J162" i="23"/>
  <c r="K162" i="23"/>
  <c r="F27" i="23"/>
  <c r="P52" i="16"/>
  <c r="H163" i="23"/>
  <c r="I163" i="23"/>
  <c r="J163" i="23"/>
  <c r="K163" i="23"/>
  <c r="F28" i="23"/>
  <c r="P53" i="16"/>
  <c r="H164" i="23"/>
  <c r="I164" i="23"/>
  <c r="J164" i="23"/>
  <c r="K164" i="23"/>
  <c r="F29" i="23"/>
  <c r="P54" i="16"/>
  <c r="H165" i="23"/>
  <c r="I165" i="23"/>
  <c r="J165" i="23"/>
  <c r="K165" i="23"/>
  <c r="F30" i="23"/>
  <c r="P55" i="16"/>
  <c r="H166" i="23"/>
  <c r="I166" i="23"/>
  <c r="J166" i="23"/>
  <c r="K166" i="23"/>
  <c r="F31" i="23"/>
  <c r="P56" i="16"/>
  <c r="H167" i="23"/>
  <c r="I167" i="23"/>
  <c r="J167" i="23"/>
  <c r="K167" i="23"/>
  <c r="F32" i="23"/>
  <c r="P57" i="16"/>
  <c r="H169" i="23"/>
  <c r="I169" i="23"/>
  <c r="J169" i="23"/>
  <c r="K169" i="23"/>
  <c r="F34" i="23"/>
  <c r="P59" i="16"/>
  <c r="H170" i="23"/>
  <c r="I170" i="23"/>
  <c r="J170" i="23"/>
  <c r="K170" i="23"/>
  <c r="F35" i="23"/>
  <c r="P60" i="16"/>
  <c r="H171" i="23"/>
  <c r="I171" i="23"/>
  <c r="J171" i="23"/>
  <c r="K171" i="23"/>
  <c r="F36" i="23"/>
  <c r="P61" i="16"/>
  <c r="H172" i="23"/>
  <c r="I172" i="23"/>
  <c r="J172" i="23"/>
  <c r="K172" i="23"/>
  <c r="F37" i="23"/>
  <c r="E37" i="23"/>
  <c r="P62" i="16"/>
  <c r="H173" i="23"/>
  <c r="I173" i="23"/>
  <c r="J173" i="23"/>
  <c r="K173" i="23"/>
  <c r="F38" i="23"/>
  <c r="E38" i="23"/>
  <c r="P63" i="16"/>
  <c r="H174" i="23"/>
  <c r="I174" i="23"/>
  <c r="J174" i="23"/>
  <c r="K174" i="23"/>
  <c r="F39" i="23"/>
  <c r="P64" i="16"/>
  <c r="H175" i="23"/>
  <c r="I175" i="23"/>
  <c r="J175" i="23"/>
  <c r="K175" i="23"/>
  <c r="F40" i="23"/>
  <c r="P65" i="16"/>
  <c r="P66" i="16"/>
  <c r="H66" i="16"/>
  <c r="E84" i="20"/>
  <c r="D23" i="20"/>
  <c r="E85" i="20"/>
  <c r="D24" i="20"/>
  <c r="E86" i="20"/>
  <c r="D25" i="20"/>
  <c r="E87" i="20"/>
  <c r="D26" i="20"/>
  <c r="E88" i="20"/>
  <c r="D27" i="20"/>
  <c r="E89" i="20"/>
  <c r="D28" i="20"/>
  <c r="E90" i="20"/>
  <c r="D29" i="20"/>
  <c r="E91" i="20"/>
  <c r="D30" i="20"/>
  <c r="E92" i="20"/>
  <c r="D31" i="20"/>
  <c r="E93" i="20"/>
  <c r="D32" i="20"/>
  <c r="E95" i="20"/>
  <c r="D34" i="20"/>
  <c r="E96" i="20"/>
  <c r="D35" i="20"/>
  <c r="E97" i="20"/>
  <c r="D36" i="20"/>
  <c r="E98" i="20"/>
  <c r="D37" i="20"/>
  <c r="E99" i="20"/>
  <c r="D38" i="20"/>
  <c r="E100" i="20"/>
  <c r="D39" i="20"/>
  <c r="E101" i="20"/>
  <c r="D40" i="20"/>
  <c r="D41" i="20"/>
  <c r="I66" i="16"/>
  <c r="L86" i="7"/>
  <c r="M86" i="7"/>
  <c r="E23" i="7"/>
  <c r="L87" i="7"/>
  <c r="M87" i="7"/>
  <c r="E24" i="7"/>
  <c r="L88" i="7"/>
  <c r="M88" i="7"/>
  <c r="E25" i="7"/>
  <c r="L89" i="7"/>
  <c r="M89" i="7"/>
  <c r="E26" i="7"/>
  <c r="L90" i="7"/>
  <c r="M90" i="7"/>
  <c r="E27" i="7"/>
  <c r="L91" i="7"/>
  <c r="M91" i="7"/>
  <c r="E28" i="7"/>
  <c r="L92" i="7"/>
  <c r="M92" i="7"/>
  <c r="E29" i="7"/>
  <c r="L93" i="7"/>
  <c r="M93" i="7"/>
  <c r="E30" i="7"/>
  <c r="L94" i="7"/>
  <c r="M94" i="7"/>
  <c r="E31" i="7"/>
  <c r="L95" i="7"/>
  <c r="M95" i="7"/>
  <c r="E32" i="7"/>
  <c r="L97" i="7"/>
  <c r="M97" i="7"/>
  <c r="E34" i="7"/>
  <c r="L98" i="7"/>
  <c r="M98" i="7"/>
  <c r="E35" i="7"/>
  <c r="L99" i="7"/>
  <c r="M99" i="7"/>
  <c r="E36" i="7"/>
  <c r="L100" i="7"/>
  <c r="M100" i="7"/>
  <c r="E37" i="7"/>
  <c r="L101" i="7"/>
  <c r="M101" i="7"/>
  <c r="E38" i="7"/>
  <c r="L102" i="7"/>
  <c r="M102" i="7"/>
  <c r="E39" i="7"/>
  <c r="L103" i="7"/>
  <c r="M103" i="7"/>
  <c r="E40" i="7"/>
  <c r="E41" i="7"/>
  <c r="J66" i="16"/>
  <c r="D56" i="5"/>
  <c r="D23" i="5"/>
  <c r="D57" i="5"/>
  <c r="D24" i="5"/>
  <c r="D58" i="5"/>
  <c r="D25" i="5"/>
  <c r="D59" i="5"/>
  <c r="D26" i="5"/>
  <c r="D60" i="5"/>
  <c r="D27" i="5"/>
  <c r="D61" i="5"/>
  <c r="D28" i="5"/>
  <c r="D62" i="5"/>
  <c r="D29" i="5"/>
  <c r="D63" i="5"/>
  <c r="D30" i="5"/>
  <c r="D64" i="5"/>
  <c r="D31" i="5"/>
  <c r="D65" i="5"/>
  <c r="D32" i="5"/>
  <c r="D67" i="5"/>
  <c r="D34" i="5"/>
  <c r="D68" i="5"/>
  <c r="D35" i="5"/>
  <c r="D69" i="5"/>
  <c r="D36" i="5"/>
  <c r="D70" i="5"/>
  <c r="D37" i="5"/>
  <c r="D71" i="5"/>
  <c r="D38" i="5"/>
  <c r="D72" i="5"/>
  <c r="D39" i="5"/>
  <c r="D73" i="5"/>
  <c r="D40" i="5"/>
  <c r="D41" i="5"/>
  <c r="L66" i="16"/>
  <c r="H158" i="21"/>
  <c r="K158" i="21"/>
  <c r="E41" i="21"/>
  <c r="N66" i="16"/>
  <c r="F94" i="16"/>
  <c r="D33" i="23"/>
  <c r="B6" i="25"/>
  <c r="D99" i="25"/>
  <c r="D89" i="25"/>
  <c r="D33" i="25"/>
  <c r="D33" i="22"/>
  <c r="F91" i="24"/>
  <c r="F81" i="24"/>
  <c r="D33" i="24"/>
  <c r="C59" i="16"/>
  <c r="D59" i="16"/>
  <c r="E34" i="13"/>
  <c r="E59" i="16"/>
  <c r="F59" i="16"/>
  <c r="D34" i="11"/>
  <c r="G59" i="16"/>
  <c r="K59" i="16"/>
  <c r="H59" i="16"/>
  <c r="I59" i="16"/>
  <c r="J59" i="16"/>
  <c r="L59" i="16"/>
  <c r="D123" i="21"/>
  <c r="C151" i="21"/>
  <c r="H151" i="21"/>
  <c r="I151" i="21"/>
  <c r="J151" i="21"/>
  <c r="K151" i="21"/>
  <c r="E34" i="21"/>
  <c r="N59" i="16"/>
  <c r="D34" i="23"/>
  <c r="D90" i="25"/>
  <c r="D34" i="25"/>
  <c r="D34" i="22"/>
  <c r="F82" i="24"/>
  <c r="D34" i="24"/>
  <c r="C60" i="16"/>
  <c r="D60" i="16"/>
  <c r="E35" i="13"/>
  <c r="E60" i="16"/>
  <c r="F60" i="16"/>
  <c r="D35" i="11"/>
  <c r="G60" i="16"/>
  <c r="K60" i="16"/>
  <c r="H60" i="16"/>
  <c r="I60" i="16"/>
  <c r="J60" i="16"/>
  <c r="L60" i="16"/>
  <c r="D124" i="21"/>
  <c r="C152" i="21"/>
  <c r="H152" i="21"/>
  <c r="I152" i="21"/>
  <c r="J152" i="21"/>
  <c r="K152" i="21"/>
  <c r="E35" i="21"/>
  <c r="N60" i="16"/>
  <c r="D35" i="23"/>
  <c r="D91" i="25"/>
  <c r="D35" i="25"/>
  <c r="D35" i="22"/>
  <c r="F83" i="24"/>
  <c r="D35" i="24"/>
  <c r="C61" i="16"/>
  <c r="D61" i="16"/>
  <c r="E36" i="13"/>
  <c r="E61" i="16"/>
  <c r="F61" i="16"/>
  <c r="D36" i="11"/>
  <c r="G61" i="16"/>
  <c r="K61" i="16"/>
  <c r="H61" i="16"/>
  <c r="I61" i="16"/>
  <c r="J61" i="16"/>
  <c r="L61" i="16"/>
  <c r="D125" i="21"/>
  <c r="C153" i="21"/>
  <c r="H153" i="21"/>
  <c r="I153" i="21"/>
  <c r="J153" i="21"/>
  <c r="K153" i="21"/>
  <c r="E36" i="21"/>
  <c r="N61" i="16"/>
  <c r="D36" i="23"/>
  <c r="D92" i="25"/>
  <c r="D36" i="25"/>
  <c r="D36" i="22"/>
  <c r="F84" i="24"/>
  <c r="D36" i="24"/>
  <c r="C62" i="16"/>
  <c r="D62" i="16"/>
  <c r="E37" i="13"/>
  <c r="E62" i="16"/>
  <c r="F62" i="16"/>
  <c r="D37" i="11"/>
  <c r="G62" i="16"/>
  <c r="K62" i="16"/>
  <c r="H62" i="16"/>
  <c r="I62" i="16"/>
  <c r="J62" i="16"/>
  <c r="L62" i="16"/>
  <c r="D126" i="21"/>
  <c r="C154" i="21"/>
  <c r="H154" i="21"/>
  <c r="I154" i="21"/>
  <c r="J154" i="21"/>
  <c r="K154" i="21"/>
  <c r="E37" i="21"/>
  <c r="N62" i="16"/>
  <c r="D37" i="23"/>
  <c r="D93" i="25"/>
  <c r="D37" i="25"/>
  <c r="D37" i="22"/>
  <c r="F85" i="24"/>
  <c r="D37" i="24"/>
  <c r="C63" i="16"/>
  <c r="D63" i="16"/>
  <c r="E38" i="13"/>
  <c r="E63" i="16"/>
  <c r="F63" i="16"/>
  <c r="D38" i="11"/>
  <c r="G63" i="16"/>
  <c r="K63" i="16"/>
  <c r="H63" i="16"/>
  <c r="I63" i="16"/>
  <c r="J63" i="16"/>
  <c r="L63" i="16"/>
  <c r="D127" i="21"/>
  <c r="C155" i="21"/>
  <c r="H155" i="21"/>
  <c r="I155" i="21"/>
  <c r="J155" i="21"/>
  <c r="K155" i="21"/>
  <c r="E38" i="21"/>
  <c r="N63" i="16"/>
  <c r="D38" i="23"/>
  <c r="D94" i="25"/>
  <c r="D38" i="25"/>
  <c r="D38" i="22"/>
  <c r="F86" i="24"/>
  <c r="D38" i="24"/>
  <c r="C64" i="16"/>
  <c r="D64" i="16"/>
  <c r="E39" i="13"/>
  <c r="E64" i="16"/>
  <c r="F64" i="16"/>
  <c r="D39" i="11"/>
  <c r="G64" i="16"/>
  <c r="K64" i="16"/>
  <c r="H64" i="16"/>
  <c r="I64" i="16"/>
  <c r="J64" i="16"/>
  <c r="L64" i="16"/>
  <c r="D128" i="21"/>
  <c r="C156" i="21"/>
  <c r="H156" i="21"/>
  <c r="I156" i="21"/>
  <c r="J156" i="21"/>
  <c r="K156" i="21"/>
  <c r="E39" i="21"/>
  <c r="N64" i="16"/>
  <c r="D39" i="23"/>
  <c r="D95" i="25"/>
  <c r="D39" i="25"/>
  <c r="D39" i="22"/>
  <c r="F87" i="24"/>
  <c r="D39" i="24"/>
  <c r="C65" i="16"/>
  <c r="D65" i="16"/>
  <c r="E40" i="13"/>
  <c r="E65" i="16"/>
  <c r="F65" i="16"/>
  <c r="D40" i="11"/>
  <c r="G65" i="16"/>
  <c r="K65" i="16"/>
  <c r="H65" i="16"/>
  <c r="I65" i="16"/>
  <c r="J65" i="16"/>
  <c r="L65" i="16"/>
  <c r="D129" i="21"/>
  <c r="C157" i="21"/>
  <c r="H157" i="21"/>
  <c r="I157" i="21"/>
  <c r="J157" i="21"/>
  <c r="K157" i="21"/>
  <c r="E40" i="21"/>
  <c r="N65" i="16"/>
  <c r="D40" i="23"/>
  <c r="D96" i="25"/>
  <c r="D40" i="25"/>
  <c r="D40" i="22"/>
  <c r="F88" i="24"/>
  <c r="D40" i="24"/>
  <c r="C52" i="16"/>
  <c r="D52" i="16"/>
  <c r="E27" i="13"/>
  <c r="E52" i="16"/>
  <c r="F52" i="16"/>
  <c r="D27" i="11"/>
  <c r="G52" i="16"/>
  <c r="K52" i="16"/>
  <c r="H52" i="16"/>
  <c r="I52" i="16"/>
  <c r="J52" i="16"/>
  <c r="L52" i="16"/>
  <c r="D116" i="21"/>
  <c r="C144" i="21"/>
  <c r="H144" i="21"/>
  <c r="I144" i="21"/>
  <c r="J144" i="21"/>
  <c r="K144" i="21"/>
  <c r="E27" i="21"/>
  <c r="N52" i="16"/>
  <c r="D27" i="23"/>
  <c r="D83" i="25"/>
  <c r="D27" i="25"/>
  <c r="D27" i="22"/>
  <c r="F75" i="24"/>
  <c r="D27" i="24"/>
  <c r="C53" i="16"/>
  <c r="D53" i="16"/>
  <c r="E28" i="13"/>
  <c r="E53" i="16"/>
  <c r="F53" i="16"/>
  <c r="D28" i="11"/>
  <c r="G53" i="16"/>
  <c r="K53" i="16"/>
  <c r="H53" i="16"/>
  <c r="I53" i="16"/>
  <c r="J53" i="16"/>
  <c r="L53" i="16"/>
  <c r="D117" i="21"/>
  <c r="C145" i="21"/>
  <c r="H145" i="21"/>
  <c r="I145" i="21"/>
  <c r="J145" i="21"/>
  <c r="K145" i="21"/>
  <c r="E28" i="21"/>
  <c r="N53" i="16"/>
  <c r="D28" i="23"/>
  <c r="D84" i="25"/>
  <c r="D28" i="25"/>
  <c r="D28" i="22"/>
  <c r="F76" i="24"/>
  <c r="D28" i="24"/>
  <c r="C54" i="16"/>
  <c r="D54" i="16"/>
  <c r="E29" i="13"/>
  <c r="E54" i="16"/>
  <c r="F54" i="16"/>
  <c r="D29" i="11"/>
  <c r="G54" i="16"/>
  <c r="K54" i="16"/>
  <c r="H54" i="16"/>
  <c r="I54" i="16"/>
  <c r="J54" i="16"/>
  <c r="L54" i="16"/>
  <c r="D118" i="21"/>
  <c r="C146" i="21"/>
  <c r="H146" i="21"/>
  <c r="I146" i="21"/>
  <c r="J146" i="21"/>
  <c r="K146" i="21"/>
  <c r="E29" i="21"/>
  <c r="N54" i="16"/>
  <c r="D29" i="23"/>
  <c r="D85" i="25"/>
  <c r="D29" i="25"/>
  <c r="D29" i="22"/>
  <c r="F77" i="24"/>
  <c r="D29" i="24"/>
  <c r="C55" i="16"/>
  <c r="D55" i="16"/>
  <c r="E30" i="13"/>
  <c r="E55" i="16"/>
  <c r="F55" i="16"/>
  <c r="D30" i="11"/>
  <c r="G55" i="16"/>
  <c r="K55" i="16"/>
  <c r="H55" i="16"/>
  <c r="I55" i="16"/>
  <c r="J55" i="16"/>
  <c r="L55" i="16"/>
  <c r="D119" i="21"/>
  <c r="C147" i="21"/>
  <c r="H147" i="21"/>
  <c r="I147" i="21"/>
  <c r="J147" i="21"/>
  <c r="K147" i="21"/>
  <c r="E30" i="21"/>
  <c r="N55" i="16"/>
  <c r="D30" i="23"/>
  <c r="D86" i="25"/>
  <c r="D30" i="25"/>
  <c r="D30" i="22"/>
  <c r="F78" i="24"/>
  <c r="D30" i="24"/>
  <c r="C56" i="16"/>
  <c r="D56" i="16"/>
  <c r="E31" i="13"/>
  <c r="E56" i="16"/>
  <c r="F56" i="16"/>
  <c r="D31" i="11"/>
  <c r="G56" i="16"/>
  <c r="K56" i="16"/>
  <c r="H56" i="16"/>
  <c r="I56" i="16"/>
  <c r="J56" i="16"/>
  <c r="L56" i="16"/>
  <c r="D120" i="21"/>
  <c r="C148" i="21"/>
  <c r="H148" i="21"/>
  <c r="I148" i="21"/>
  <c r="J148" i="21"/>
  <c r="K148" i="21"/>
  <c r="E31" i="21"/>
  <c r="N56" i="16"/>
  <c r="D31" i="23"/>
  <c r="D87" i="25"/>
  <c r="D31" i="25"/>
  <c r="D31" i="22"/>
  <c r="F79" i="24"/>
  <c r="D31" i="24"/>
  <c r="C57" i="16"/>
  <c r="D57" i="16"/>
  <c r="E32" i="13"/>
  <c r="E57" i="16"/>
  <c r="F57" i="16"/>
  <c r="D32" i="11"/>
  <c r="G57" i="16"/>
  <c r="K57" i="16"/>
  <c r="H57" i="16"/>
  <c r="I57" i="16"/>
  <c r="J57" i="16"/>
  <c r="L57" i="16"/>
  <c r="D121" i="21"/>
  <c r="C149" i="21"/>
  <c r="H149" i="21"/>
  <c r="I149" i="21"/>
  <c r="J149" i="21"/>
  <c r="K149" i="21"/>
  <c r="E32" i="21"/>
  <c r="N57" i="16"/>
  <c r="D32" i="23"/>
  <c r="D88" i="25"/>
  <c r="D32" i="25"/>
  <c r="D32" i="22"/>
  <c r="F80" i="24"/>
  <c r="D32" i="24"/>
  <c r="C51" i="16"/>
  <c r="D51" i="16"/>
  <c r="E26" i="13"/>
  <c r="E51" i="16"/>
  <c r="F51" i="16"/>
  <c r="D26" i="11"/>
  <c r="G51" i="16"/>
  <c r="K51" i="16"/>
  <c r="H51" i="16"/>
  <c r="I51" i="16"/>
  <c r="J51" i="16"/>
  <c r="L51" i="16"/>
  <c r="D115" i="21"/>
  <c r="C143" i="21"/>
  <c r="H143" i="21"/>
  <c r="I143" i="21"/>
  <c r="J143" i="21"/>
  <c r="K143" i="21"/>
  <c r="E26" i="21"/>
  <c r="N51" i="16"/>
  <c r="D26" i="23"/>
  <c r="D82" i="25"/>
  <c r="D26" i="25"/>
  <c r="D26" i="22"/>
  <c r="F74" i="24"/>
  <c r="D26" i="24"/>
  <c r="C50" i="16"/>
  <c r="D50" i="16"/>
  <c r="E25" i="13"/>
  <c r="E50" i="16"/>
  <c r="F50" i="16"/>
  <c r="D25" i="11"/>
  <c r="G50" i="16"/>
  <c r="K50" i="16"/>
  <c r="H50" i="16"/>
  <c r="I50" i="16"/>
  <c r="J50" i="16"/>
  <c r="L50" i="16"/>
  <c r="D114" i="21"/>
  <c r="C142" i="21"/>
  <c r="H142" i="21"/>
  <c r="I142" i="21"/>
  <c r="J142" i="21"/>
  <c r="K142" i="21"/>
  <c r="E25" i="21"/>
  <c r="N50" i="16"/>
  <c r="D25" i="23"/>
  <c r="D81" i="25"/>
  <c r="D25" i="25"/>
  <c r="D25" i="22"/>
  <c r="F73" i="24"/>
  <c r="D25" i="24"/>
  <c r="C49" i="16"/>
  <c r="D49" i="16"/>
  <c r="E24" i="13"/>
  <c r="E49" i="16"/>
  <c r="F49" i="16"/>
  <c r="D24" i="11"/>
  <c r="G49" i="16"/>
  <c r="K49" i="16"/>
  <c r="H49" i="16"/>
  <c r="I49" i="16"/>
  <c r="J49" i="16"/>
  <c r="L49" i="16"/>
  <c r="D113" i="21"/>
  <c r="C141" i="21"/>
  <c r="H141" i="21"/>
  <c r="I141" i="21"/>
  <c r="J141" i="21"/>
  <c r="K141" i="21"/>
  <c r="E24" i="21"/>
  <c r="N49" i="16"/>
  <c r="D24" i="23"/>
  <c r="D80" i="25"/>
  <c r="D24" i="25"/>
  <c r="D24" i="22"/>
  <c r="F72" i="24"/>
  <c r="D24" i="24"/>
  <c r="C48" i="16"/>
  <c r="D48" i="16"/>
  <c r="E23" i="13"/>
  <c r="E48" i="16"/>
  <c r="F48" i="16"/>
  <c r="D23" i="11"/>
  <c r="G48" i="16"/>
  <c r="K48" i="16"/>
  <c r="H48" i="16"/>
  <c r="I48" i="16"/>
  <c r="J48" i="16"/>
  <c r="L48" i="16"/>
  <c r="D112" i="21"/>
  <c r="C140" i="21"/>
  <c r="H140" i="21"/>
  <c r="I140" i="21"/>
  <c r="J140" i="21"/>
  <c r="K140" i="21"/>
  <c r="E23" i="21"/>
  <c r="N48" i="16"/>
  <c r="D23" i="23"/>
  <c r="D79" i="25"/>
  <c r="D23" i="25"/>
  <c r="D23" i="22"/>
  <c r="F71" i="24"/>
  <c r="D23" i="24"/>
  <c r="D17" i="19"/>
  <c r="D18" i="19"/>
  <c r="D21" i="19"/>
  <c r="E151" i="22"/>
  <c r="F151" i="22"/>
  <c r="D5" i="10"/>
  <c r="L104" i="7"/>
  <c r="M104" i="7"/>
  <c r="E15" i="19"/>
  <c r="E16" i="19"/>
  <c r="E18" i="19"/>
  <c r="E21" i="19"/>
  <c r="F2" i="19"/>
  <c r="H48" i="24"/>
  <c r="H67" i="24"/>
  <c r="F67" i="24"/>
  <c r="G48" i="24"/>
  <c r="B6" i="18"/>
  <c r="K6" i="18"/>
  <c r="D84" i="20"/>
  <c r="E173" i="15"/>
  <c r="C79" i="25"/>
  <c r="D66" i="17"/>
  <c r="C50" i="17"/>
  <c r="C55" i="17"/>
  <c r="C56" i="17"/>
  <c r="C58" i="17"/>
  <c r="C61" i="17"/>
  <c r="C62" i="17"/>
  <c r="C65" i="17"/>
  <c r="C66" i="17"/>
  <c r="E66" i="17"/>
  <c r="F61" i="17"/>
  <c r="G61" i="17"/>
  <c r="E37" i="17"/>
  <c r="F62" i="17"/>
  <c r="G62" i="17"/>
  <c r="E38" i="17"/>
  <c r="E41" i="17"/>
  <c r="D6" i="17"/>
  <c r="E131" i="23"/>
  <c r="F121" i="23"/>
  <c r="N66" i="23"/>
  <c r="N67" i="23"/>
  <c r="N68" i="23"/>
  <c r="N69" i="23"/>
  <c r="N70" i="23"/>
  <c r="N71" i="23"/>
  <c r="N72" i="23"/>
  <c r="M72" i="23"/>
  <c r="L72" i="23"/>
  <c r="K72" i="23"/>
  <c r="J72" i="23"/>
  <c r="I72" i="23"/>
  <c r="H72" i="23"/>
  <c r="G72" i="23"/>
  <c r="F72" i="23"/>
  <c r="E72" i="23"/>
  <c r="D72" i="23"/>
  <c r="C72" i="23"/>
  <c r="M71" i="23"/>
  <c r="L71" i="23"/>
  <c r="K71" i="23"/>
  <c r="J71" i="23"/>
  <c r="I71" i="23"/>
  <c r="G71" i="23"/>
  <c r="F71" i="23"/>
  <c r="E71" i="23"/>
  <c r="D71" i="23"/>
  <c r="C71" i="23"/>
  <c r="M66" i="23"/>
  <c r="L66" i="23"/>
  <c r="K66" i="23"/>
  <c r="J66" i="23"/>
  <c r="I66" i="23"/>
  <c r="G66" i="23"/>
  <c r="F66" i="23"/>
  <c r="E66" i="23"/>
  <c r="D66" i="23"/>
  <c r="C66" i="23"/>
  <c r="N73" i="23"/>
  <c r="O73" i="23"/>
  <c r="O66" i="23"/>
  <c r="F184" i="22"/>
  <c r="H181" i="22"/>
  <c r="H155" i="22"/>
  <c r="E138" i="22"/>
  <c r="E137" i="22"/>
  <c r="E136" i="22"/>
  <c r="C100" i="21"/>
  <c r="C99" i="21"/>
  <c r="C84" i="21"/>
  <c r="D81" i="21"/>
  <c r="C112" i="21"/>
  <c r="D104" i="21"/>
  <c r="C82" i="21"/>
  <c r="C83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81" i="21"/>
  <c r="M73" i="21"/>
  <c r="L73" i="21"/>
  <c r="K73" i="21"/>
  <c r="J73" i="21"/>
  <c r="I73" i="21"/>
  <c r="H73" i="21"/>
  <c r="G73" i="21"/>
  <c r="F73" i="21"/>
  <c r="E73" i="21"/>
  <c r="D73" i="21"/>
  <c r="C73" i="21"/>
  <c r="M72" i="21"/>
  <c r="L72" i="21"/>
  <c r="K72" i="21"/>
  <c r="J72" i="21"/>
  <c r="I72" i="21"/>
  <c r="H72" i="21"/>
  <c r="G72" i="21"/>
  <c r="F72" i="21"/>
  <c r="E72" i="21"/>
  <c r="D72" i="21"/>
  <c r="C72" i="21"/>
  <c r="M67" i="21"/>
  <c r="L67" i="21"/>
  <c r="K67" i="21"/>
  <c r="J67" i="21"/>
  <c r="I67" i="21"/>
  <c r="H67" i="21"/>
  <c r="G67" i="21"/>
  <c r="F67" i="21"/>
  <c r="E67" i="21"/>
  <c r="D67" i="21"/>
  <c r="C67" i="21"/>
  <c r="M74" i="21"/>
  <c r="M71" i="21"/>
  <c r="M70" i="21"/>
  <c r="M69" i="21"/>
  <c r="M68" i="21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E174" i="15"/>
  <c r="E175" i="15"/>
  <c r="E176" i="15"/>
  <c r="E177" i="15"/>
  <c r="E178" i="15"/>
  <c r="E179" i="15"/>
  <c r="E180" i="15"/>
  <c r="E181" i="15"/>
  <c r="E182" i="15"/>
  <c r="E183" i="15"/>
  <c r="E184" i="15"/>
  <c r="E185" i="15"/>
  <c r="E186" i="15"/>
  <c r="E187" i="15"/>
  <c r="E188" i="15"/>
  <c r="E189" i="15"/>
  <c r="E190" i="15"/>
  <c r="C171" i="3"/>
  <c r="D88" i="3"/>
  <c r="C48" i="3"/>
  <c r="I115" i="3"/>
  <c r="G115" i="3"/>
  <c r="E115" i="3"/>
  <c r="C115" i="3"/>
  <c r="D115" i="3"/>
  <c r="F115" i="3"/>
  <c r="H115" i="3"/>
  <c r="J109" i="6"/>
  <c r="J111" i="6"/>
  <c r="L109" i="6"/>
  <c r="K109" i="6"/>
  <c r="C130" i="6"/>
  <c r="C128" i="6"/>
  <c r="C120" i="6"/>
  <c r="D24" i="6"/>
  <c r="C121" i="6"/>
  <c r="D25" i="6"/>
  <c r="C122" i="6"/>
  <c r="D26" i="6"/>
  <c r="C123" i="6"/>
  <c r="D27" i="6"/>
  <c r="C124" i="6"/>
  <c r="D28" i="6"/>
  <c r="C125" i="6"/>
  <c r="D29" i="6"/>
  <c r="C126" i="6"/>
  <c r="D30" i="6"/>
  <c r="C127" i="6"/>
  <c r="D31" i="6"/>
  <c r="D32" i="6"/>
  <c r="C129" i="6"/>
  <c r="D33" i="6"/>
  <c r="D34" i="6"/>
  <c r="C131" i="6"/>
  <c r="D35" i="6"/>
  <c r="C132" i="6"/>
  <c r="D36" i="6"/>
  <c r="C133" i="6"/>
  <c r="D37" i="6"/>
  <c r="C134" i="6"/>
  <c r="D38" i="6"/>
  <c r="C135" i="6"/>
  <c r="D39" i="6"/>
  <c r="C136" i="6"/>
  <c r="D40" i="6"/>
  <c r="C119" i="6"/>
  <c r="D23" i="6"/>
  <c r="G112" i="6"/>
  <c r="F112" i="6"/>
  <c r="I83" i="6"/>
  <c r="J115" i="3"/>
  <c r="C137" i="6"/>
  <c r="I79" i="6"/>
  <c r="D137" i="6"/>
  <c r="X92" i="6"/>
  <c r="J104" i="7"/>
  <c r="AH73" i="7"/>
  <c r="F72" i="25"/>
  <c r="E72" i="25"/>
  <c r="D72" i="25"/>
  <c r="C72" i="25"/>
  <c r="F71" i="25"/>
  <c r="E71" i="25"/>
  <c r="D71" i="25"/>
  <c r="C71" i="25"/>
  <c r="F66" i="25"/>
  <c r="E66" i="25"/>
  <c r="D66" i="25"/>
  <c r="C66" i="25"/>
  <c r="F70" i="25"/>
  <c r="F69" i="25"/>
  <c r="F68" i="25"/>
  <c r="F67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K73" i="10"/>
  <c r="J73" i="10"/>
  <c r="I73" i="10"/>
  <c r="H73" i="10"/>
  <c r="G73" i="10"/>
  <c r="F73" i="10"/>
  <c r="E73" i="10"/>
  <c r="D73" i="10"/>
  <c r="C73" i="10"/>
  <c r="K72" i="10"/>
  <c r="J72" i="10"/>
  <c r="I72" i="10"/>
  <c r="H72" i="10"/>
  <c r="G72" i="10"/>
  <c r="F72" i="10"/>
  <c r="E72" i="10"/>
  <c r="D72" i="10"/>
  <c r="C72" i="10"/>
  <c r="K67" i="10"/>
  <c r="J67" i="10"/>
  <c r="I67" i="10"/>
  <c r="H67" i="10"/>
  <c r="G67" i="10"/>
  <c r="F67" i="10"/>
  <c r="E67" i="10"/>
  <c r="D67" i="10"/>
  <c r="C67" i="10"/>
  <c r="K71" i="10"/>
  <c r="K70" i="10"/>
  <c r="K69" i="10"/>
  <c r="K68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74" i="10"/>
  <c r="P107" i="11"/>
  <c r="P112" i="11"/>
  <c r="P113" i="11"/>
  <c r="O107" i="11"/>
  <c r="O112" i="11"/>
  <c r="O113" i="11"/>
  <c r="N107" i="11"/>
  <c r="N112" i="11"/>
  <c r="N113" i="11"/>
  <c r="M107" i="11"/>
  <c r="M112" i="11"/>
  <c r="M113" i="11"/>
  <c r="K107" i="11"/>
  <c r="K112" i="11"/>
  <c r="K113" i="11"/>
  <c r="J107" i="11"/>
  <c r="J112" i="11"/>
  <c r="J113" i="11"/>
  <c r="I107" i="11"/>
  <c r="I112" i="11"/>
  <c r="I113" i="11"/>
  <c r="H107" i="11"/>
  <c r="H112" i="11"/>
  <c r="H113" i="11"/>
  <c r="G107" i="11"/>
  <c r="G112" i="11"/>
  <c r="G113" i="11"/>
  <c r="F107" i="11"/>
  <c r="F112" i="11"/>
  <c r="F113" i="11"/>
  <c r="E107" i="11"/>
  <c r="E112" i="11"/>
  <c r="E113" i="11"/>
  <c r="D113" i="11"/>
  <c r="C107" i="11"/>
  <c r="C112" i="11"/>
  <c r="C113" i="11"/>
  <c r="Q114" i="11"/>
  <c r="J5" i="11"/>
  <c r="D79" i="10"/>
  <c r="D81" i="10"/>
  <c r="D83" i="10"/>
  <c r="D85" i="10"/>
  <c r="D87" i="10"/>
  <c r="D89" i="10"/>
  <c r="D91" i="10"/>
  <c r="D95" i="10"/>
  <c r="D80" i="10"/>
  <c r="D82" i="10"/>
  <c r="D84" i="10"/>
  <c r="D86" i="10"/>
  <c r="D88" i="10"/>
  <c r="D90" i="10"/>
  <c r="D92" i="10"/>
  <c r="D94" i="10"/>
  <c r="D78" i="10"/>
  <c r="D93" i="10"/>
  <c r="D96" i="10"/>
  <c r="D76" i="11"/>
  <c r="F75" i="11"/>
  <c r="E75" i="11"/>
  <c r="C75" i="11"/>
  <c r="F70" i="11"/>
  <c r="E70" i="11"/>
  <c r="C70" i="11"/>
  <c r="F154" i="11"/>
  <c r="C76" i="11"/>
  <c r="F76" i="11"/>
  <c r="E76" i="11"/>
  <c r="E47" i="11"/>
  <c r="B85" i="11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92" i="12"/>
  <c r="H71" i="12"/>
  <c r="G71" i="12"/>
  <c r="E71" i="12"/>
  <c r="D71" i="12"/>
  <c r="C71" i="12"/>
  <c r="H66" i="12"/>
  <c r="H72" i="12"/>
  <c r="G66" i="12"/>
  <c r="G72" i="12"/>
  <c r="F72" i="12"/>
  <c r="E66" i="12"/>
  <c r="E72" i="12"/>
  <c r="D66" i="12"/>
  <c r="D72" i="12"/>
  <c r="C66" i="12"/>
  <c r="C72" i="12"/>
  <c r="I73" i="12"/>
  <c r="B85" i="12"/>
  <c r="I72" i="12"/>
  <c r="D92" i="12"/>
  <c r="H110" i="12"/>
  <c r="I110" i="12"/>
  <c r="J110" i="12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73" i="15"/>
  <c r="L73" i="14"/>
  <c r="K73" i="14"/>
  <c r="J73" i="14"/>
  <c r="I73" i="14"/>
  <c r="H73" i="14"/>
  <c r="G73" i="14"/>
  <c r="F73" i="14"/>
  <c r="E73" i="14"/>
  <c r="D73" i="14"/>
  <c r="C73" i="14"/>
  <c r="L68" i="14"/>
  <c r="L74" i="14"/>
  <c r="K68" i="14"/>
  <c r="K74" i="14"/>
  <c r="J68" i="14"/>
  <c r="J74" i="14"/>
  <c r="I68" i="14"/>
  <c r="I74" i="14"/>
  <c r="H68" i="14"/>
  <c r="H74" i="14"/>
  <c r="G68" i="14"/>
  <c r="G74" i="14"/>
  <c r="F68" i="14"/>
  <c r="F74" i="14"/>
  <c r="E68" i="14"/>
  <c r="E74" i="14"/>
  <c r="D68" i="14"/>
  <c r="D74" i="14"/>
  <c r="C68" i="14"/>
  <c r="C74" i="14"/>
  <c r="M72" i="14"/>
  <c r="M71" i="14"/>
  <c r="M70" i="14"/>
  <c r="M69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Q139" i="13"/>
  <c r="P139" i="13"/>
  <c r="O139" i="13"/>
  <c r="N139" i="13"/>
  <c r="M139" i="13"/>
  <c r="L139" i="13"/>
  <c r="K139" i="13"/>
  <c r="J139" i="13"/>
  <c r="I139" i="13"/>
  <c r="H139" i="13"/>
  <c r="G139" i="13"/>
  <c r="F139" i="13"/>
  <c r="E139" i="13"/>
  <c r="D139" i="13"/>
  <c r="C139" i="13"/>
  <c r="Q138" i="13"/>
  <c r="P138" i="13"/>
  <c r="O138" i="13"/>
  <c r="N138" i="13"/>
  <c r="M138" i="13"/>
  <c r="L138" i="13"/>
  <c r="K138" i="13"/>
  <c r="J138" i="13"/>
  <c r="I138" i="13"/>
  <c r="H138" i="13"/>
  <c r="G138" i="13"/>
  <c r="F138" i="13"/>
  <c r="E138" i="13"/>
  <c r="D138" i="13"/>
  <c r="C138" i="13"/>
  <c r="Q133" i="13"/>
  <c r="P133" i="13"/>
  <c r="O133" i="13"/>
  <c r="N133" i="13"/>
  <c r="M133" i="13"/>
  <c r="L133" i="13"/>
  <c r="K133" i="13"/>
  <c r="J133" i="13"/>
  <c r="I133" i="13"/>
  <c r="H133" i="13"/>
  <c r="G133" i="13"/>
  <c r="F133" i="13"/>
  <c r="E133" i="13"/>
  <c r="D133" i="13"/>
  <c r="C133" i="13"/>
  <c r="Q140" i="13"/>
  <c r="Q137" i="13"/>
  <c r="Q136" i="13"/>
  <c r="Q135" i="13"/>
  <c r="Q134" i="13"/>
  <c r="Q132" i="13"/>
  <c r="Q131" i="13"/>
  <c r="Q130" i="13"/>
  <c r="Q129" i="13"/>
  <c r="Q128" i="13"/>
  <c r="Q127" i="13"/>
  <c r="Q126" i="13"/>
  <c r="Q125" i="13"/>
  <c r="Q124" i="13"/>
  <c r="Q123" i="13"/>
  <c r="Q122" i="13"/>
  <c r="Q121" i="13"/>
  <c r="Q120" i="13"/>
  <c r="Q119" i="13"/>
  <c r="Q118" i="13"/>
  <c r="Q117" i="13"/>
  <c r="Q116" i="13"/>
  <c r="Q115" i="13"/>
  <c r="J75" i="13"/>
  <c r="I75" i="13"/>
  <c r="H75" i="13"/>
  <c r="G75" i="13"/>
  <c r="F75" i="13"/>
  <c r="E75" i="13"/>
  <c r="D75" i="13"/>
  <c r="C75" i="13"/>
  <c r="J70" i="13"/>
  <c r="J76" i="13"/>
  <c r="I70" i="13"/>
  <c r="I76" i="13"/>
  <c r="H70" i="13"/>
  <c r="H76" i="13"/>
  <c r="G70" i="13"/>
  <c r="G76" i="13"/>
  <c r="F70" i="13"/>
  <c r="F76" i="13"/>
  <c r="E70" i="13"/>
  <c r="E76" i="13"/>
  <c r="D70" i="13"/>
  <c r="D76" i="13"/>
  <c r="C70" i="13"/>
  <c r="C76" i="13"/>
  <c r="K77" i="13"/>
  <c r="K74" i="13"/>
  <c r="K73" i="13"/>
  <c r="K72" i="13"/>
  <c r="K71" i="13"/>
  <c r="K75" i="13"/>
  <c r="D105" i="13"/>
  <c r="K69" i="13"/>
  <c r="K68" i="13"/>
  <c r="K67" i="13"/>
  <c r="K66" i="13"/>
  <c r="K65" i="13"/>
  <c r="K64" i="13"/>
  <c r="K63" i="13"/>
  <c r="K62" i="13"/>
  <c r="K61" i="13"/>
  <c r="K60" i="13"/>
  <c r="K59" i="13"/>
  <c r="K58" i="13"/>
  <c r="K57" i="13"/>
  <c r="K56" i="13"/>
  <c r="K55" i="13"/>
  <c r="K54" i="13"/>
  <c r="K53" i="13"/>
  <c r="K52" i="13"/>
  <c r="M68" i="14"/>
  <c r="M73" i="14"/>
  <c r="C77" i="14"/>
  <c r="K70" i="13"/>
  <c r="C83" i="13"/>
  <c r="D83" i="13"/>
  <c r="M74" i="14"/>
  <c r="D76" i="14"/>
  <c r="C85" i="13"/>
  <c r="D85" i="13"/>
  <c r="E85" i="13"/>
  <c r="C87" i="13"/>
  <c r="D87" i="13"/>
  <c r="E87" i="13"/>
  <c r="C89" i="13"/>
  <c r="D89" i="13"/>
  <c r="E89" i="13"/>
  <c r="C91" i="13"/>
  <c r="D91" i="13"/>
  <c r="E91" i="13"/>
  <c r="C93" i="13"/>
  <c r="D93" i="13"/>
  <c r="E93" i="13"/>
  <c r="C95" i="13"/>
  <c r="D95" i="13"/>
  <c r="E95" i="13"/>
  <c r="C97" i="13"/>
  <c r="D97" i="13"/>
  <c r="E97" i="13"/>
  <c r="C99" i="13"/>
  <c r="D99" i="13"/>
  <c r="E99" i="13"/>
  <c r="C101" i="13"/>
  <c r="K76" i="13"/>
  <c r="E83" i="13"/>
  <c r="C100" i="13"/>
  <c r="D100" i="13"/>
  <c r="E100" i="13"/>
  <c r="C96" i="13"/>
  <c r="D96" i="13"/>
  <c r="E96" i="13"/>
  <c r="C92" i="13"/>
  <c r="D92" i="13"/>
  <c r="E92" i="13"/>
  <c r="C88" i="13"/>
  <c r="D88" i="13"/>
  <c r="E88" i="13"/>
  <c r="C84" i="13"/>
  <c r="D84" i="13"/>
  <c r="E84" i="13"/>
  <c r="C98" i="13"/>
  <c r="D98" i="13"/>
  <c r="E98" i="13"/>
  <c r="C94" i="13"/>
  <c r="D94" i="13"/>
  <c r="E94" i="13"/>
  <c r="C90" i="13"/>
  <c r="D90" i="13"/>
  <c r="E90" i="13"/>
  <c r="C86" i="13"/>
  <c r="D86" i="13"/>
  <c r="E86" i="13"/>
  <c r="E101" i="13"/>
  <c r="D101" i="13"/>
  <c r="R201" i="13"/>
  <c r="Q201" i="13"/>
  <c r="P201" i="13"/>
  <c r="O201" i="13"/>
  <c r="N201" i="13"/>
  <c r="M201" i="13"/>
  <c r="L201" i="13"/>
  <c r="K201" i="13"/>
  <c r="J201" i="13"/>
  <c r="I201" i="13"/>
  <c r="H201" i="13"/>
  <c r="G201" i="13"/>
  <c r="F201" i="13"/>
  <c r="E201" i="13"/>
  <c r="C201" i="13"/>
  <c r="R196" i="13"/>
  <c r="R202" i="13"/>
  <c r="Q196" i="13"/>
  <c r="Q202" i="13"/>
  <c r="P196" i="13"/>
  <c r="P202" i="13"/>
  <c r="O196" i="13"/>
  <c r="O202" i="13"/>
  <c r="N196" i="13"/>
  <c r="N202" i="13"/>
  <c r="M196" i="13"/>
  <c r="M202" i="13"/>
  <c r="L196" i="13"/>
  <c r="L202" i="13"/>
  <c r="K196" i="13"/>
  <c r="K202" i="13"/>
  <c r="J196" i="13"/>
  <c r="J202" i="13"/>
  <c r="I196" i="13"/>
  <c r="I202" i="13"/>
  <c r="H196" i="13"/>
  <c r="H202" i="13"/>
  <c r="G196" i="13"/>
  <c r="G202" i="13"/>
  <c r="F196" i="13"/>
  <c r="F202" i="13"/>
  <c r="E196" i="13"/>
  <c r="E202" i="13"/>
  <c r="D202" i="13"/>
  <c r="C196" i="13"/>
  <c r="C202" i="13"/>
  <c r="S196" i="13"/>
  <c r="S202" i="13"/>
  <c r="F203" i="13"/>
  <c r="L165" i="13"/>
  <c r="F204" i="13"/>
  <c r="D143" i="13"/>
  <c r="L170" i="13"/>
  <c r="L171" i="13"/>
  <c r="J170" i="13"/>
  <c r="I170" i="13"/>
  <c r="H170" i="13"/>
  <c r="G170" i="13"/>
  <c r="F170" i="13"/>
  <c r="E170" i="13"/>
  <c r="D170" i="13"/>
  <c r="C170" i="13"/>
  <c r="J165" i="13"/>
  <c r="J171" i="13"/>
  <c r="I165" i="13"/>
  <c r="I171" i="13"/>
  <c r="H165" i="13"/>
  <c r="H171" i="13"/>
  <c r="G165" i="13"/>
  <c r="G171" i="13"/>
  <c r="F165" i="13"/>
  <c r="F171" i="13"/>
  <c r="E165" i="13"/>
  <c r="E171" i="13"/>
  <c r="D165" i="13"/>
  <c r="D171" i="13"/>
  <c r="C165" i="13"/>
  <c r="C171" i="13"/>
  <c r="K169" i="13"/>
  <c r="M169" i="13"/>
  <c r="K168" i="13"/>
  <c r="M168" i="13"/>
  <c r="K167" i="13"/>
  <c r="M167" i="13"/>
  <c r="K166" i="13"/>
  <c r="K164" i="13"/>
  <c r="M164" i="13"/>
  <c r="K163" i="13"/>
  <c r="M163" i="13"/>
  <c r="K162" i="13"/>
  <c r="M162" i="13"/>
  <c r="K161" i="13"/>
  <c r="M161" i="13"/>
  <c r="K160" i="13"/>
  <c r="M160" i="13"/>
  <c r="K159" i="13"/>
  <c r="M159" i="13"/>
  <c r="K158" i="13"/>
  <c r="M158" i="13"/>
  <c r="K157" i="13"/>
  <c r="M157" i="13"/>
  <c r="K156" i="13"/>
  <c r="M156" i="13"/>
  <c r="K155" i="13"/>
  <c r="M155" i="13"/>
  <c r="K154" i="13"/>
  <c r="M154" i="13"/>
  <c r="K153" i="13"/>
  <c r="M153" i="13"/>
  <c r="K152" i="13"/>
  <c r="M152" i="13"/>
  <c r="K151" i="13"/>
  <c r="M151" i="13"/>
  <c r="K150" i="13"/>
  <c r="M150" i="13"/>
  <c r="K149" i="13"/>
  <c r="M149" i="13"/>
  <c r="K148" i="13"/>
  <c r="M148" i="13"/>
  <c r="K147" i="13"/>
  <c r="G143" i="13"/>
  <c r="D144" i="13"/>
  <c r="G204" i="13"/>
  <c r="K165" i="13"/>
  <c r="K170" i="13"/>
  <c r="M170" i="13"/>
  <c r="M166" i="13"/>
  <c r="D145" i="13"/>
  <c r="K171" i="13"/>
  <c r="M171" i="13"/>
  <c r="M165" i="13"/>
  <c r="J7" i="13"/>
  <c r="F174" i="13"/>
  <c r="J5" i="13"/>
  <c r="J4" i="13"/>
  <c r="J6" i="13"/>
  <c r="I172" i="14"/>
  <c r="I173" i="14"/>
  <c r="I174" i="14"/>
  <c r="I175" i="14"/>
  <c r="I176" i="14"/>
  <c r="I177" i="14"/>
  <c r="I178" i="14"/>
  <c r="I179" i="14"/>
  <c r="I180" i="14"/>
  <c r="I181" i="14"/>
  <c r="I182" i="14"/>
  <c r="I183" i="14"/>
  <c r="I184" i="14"/>
  <c r="I185" i="14"/>
  <c r="I186" i="14"/>
  <c r="I187" i="14"/>
  <c r="I188" i="14"/>
  <c r="I190" i="14"/>
  <c r="I191" i="14"/>
  <c r="I192" i="14"/>
  <c r="C220" i="14"/>
  <c r="I193" i="14"/>
  <c r="I171" i="14"/>
  <c r="G194" i="14"/>
  <c r="F194" i="14"/>
  <c r="E194" i="14"/>
  <c r="D194" i="14"/>
  <c r="C194" i="14"/>
  <c r="G189" i="14"/>
  <c r="F189" i="14"/>
  <c r="E189" i="14"/>
  <c r="D189" i="14"/>
  <c r="C189" i="14"/>
  <c r="D202" i="14"/>
  <c r="D204" i="14"/>
  <c r="D206" i="14"/>
  <c r="D208" i="14"/>
  <c r="D210" i="14"/>
  <c r="D212" i="14"/>
  <c r="D214" i="14"/>
  <c r="D216" i="14"/>
  <c r="D200" i="14"/>
  <c r="D201" i="14"/>
  <c r="D203" i="14"/>
  <c r="D205" i="14"/>
  <c r="D207" i="14"/>
  <c r="D209" i="14"/>
  <c r="D211" i="14"/>
  <c r="D213" i="14"/>
  <c r="D215" i="14"/>
  <c r="D217" i="14"/>
  <c r="C195" i="14"/>
  <c r="E195" i="14"/>
  <c r="G195" i="14"/>
  <c r="D195" i="14"/>
  <c r="F195" i="14"/>
  <c r="I194" i="14"/>
  <c r="I189" i="14"/>
  <c r="N133" i="14"/>
  <c r="M133" i="14"/>
  <c r="L133" i="14"/>
  <c r="K133" i="14"/>
  <c r="J133" i="14"/>
  <c r="I133" i="14"/>
  <c r="H133" i="14"/>
  <c r="G133" i="14"/>
  <c r="F133" i="14"/>
  <c r="E133" i="14"/>
  <c r="C133" i="14"/>
  <c r="N128" i="14"/>
  <c r="N134" i="14"/>
  <c r="M128" i="14"/>
  <c r="M134" i="14"/>
  <c r="L128" i="14"/>
  <c r="L134" i="14"/>
  <c r="K128" i="14"/>
  <c r="K134" i="14"/>
  <c r="J128" i="14"/>
  <c r="J134" i="14"/>
  <c r="I128" i="14"/>
  <c r="I134" i="14"/>
  <c r="H128" i="14"/>
  <c r="H134" i="14"/>
  <c r="G128" i="14"/>
  <c r="G134" i="14"/>
  <c r="F128" i="14"/>
  <c r="F134" i="14"/>
  <c r="E128" i="14"/>
  <c r="E134" i="14"/>
  <c r="C128" i="14"/>
  <c r="C134" i="14"/>
  <c r="O135" i="14"/>
  <c r="C244" i="14"/>
  <c r="F244" i="14"/>
  <c r="C240" i="14"/>
  <c r="F240" i="14"/>
  <c r="C236" i="14"/>
  <c r="F236" i="14"/>
  <c r="C232" i="14"/>
  <c r="F232" i="14"/>
  <c r="C228" i="14"/>
  <c r="F228" i="14"/>
  <c r="C243" i="14"/>
  <c r="F243" i="14"/>
  <c r="C239" i="14"/>
  <c r="F239" i="14"/>
  <c r="C235" i="14"/>
  <c r="F235" i="14"/>
  <c r="C231" i="14"/>
  <c r="F231" i="14"/>
  <c r="C242" i="14"/>
  <c r="F242" i="14"/>
  <c r="C238" i="14"/>
  <c r="F238" i="14"/>
  <c r="C234" i="14"/>
  <c r="F234" i="14"/>
  <c r="C230" i="14"/>
  <c r="F230" i="14"/>
  <c r="C241" i="14"/>
  <c r="F241" i="14"/>
  <c r="C237" i="14"/>
  <c r="F237" i="14"/>
  <c r="C233" i="14"/>
  <c r="F233" i="14"/>
  <c r="C229" i="14"/>
  <c r="F229" i="14"/>
  <c r="C227" i="14"/>
  <c r="F227" i="14"/>
  <c r="F245" i="14"/>
  <c r="D218" i="14"/>
  <c r="D134" i="14"/>
  <c r="I195" i="14"/>
  <c r="C245" i="14"/>
  <c r="F248" i="14"/>
  <c r="G248" i="14"/>
  <c r="H248" i="14"/>
  <c r="G231" i="14"/>
  <c r="G235" i="14"/>
  <c r="G239" i="14"/>
  <c r="G243" i="14"/>
  <c r="G228" i="14"/>
  <c r="G232" i="14"/>
  <c r="G234" i="14"/>
  <c r="G236" i="14"/>
  <c r="G238" i="14"/>
  <c r="G240" i="14"/>
  <c r="G242" i="14"/>
  <c r="G244" i="14"/>
  <c r="D23" i="14"/>
  <c r="C159" i="14"/>
  <c r="E159" i="14"/>
  <c r="D39" i="14"/>
  <c r="D38" i="14"/>
  <c r="D36" i="14"/>
  <c r="D34" i="14"/>
  <c r="D32" i="14"/>
  <c r="D30" i="14"/>
  <c r="D28" i="14"/>
  <c r="D26" i="14"/>
  <c r="D24" i="14"/>
  <c r="D25" i="14"/>
  <c r="D37" i="14"/>
  <c r="D35" i="14"/>
  <c r="D33" i="14"/>
  <c r="D31" i="14"/>
  <c r="D29" i="14"/>
  <c r="D27" i="14"/>
  <c r="D40" i="14"/>
  <c r="O134" i="14"/>
  <c r="G230" i="14"/>
  <c r="G227" i="14"/>
  <c r="G241" i="14"/>
  <c r="G237" i="14"/>
  <c r="G233" i="14"/>
  <c r="G229" i="14"/>
  <c r="F159" i="14"/>
  <c r="G159" i="14"/>
  <c r="D41" i="14"/>
  <c r="G245" i="14"/>
  <c r="H227" i="14"/>
  <c r="H241" i="14"/>
  <c r="I241" i="14"/>
  <c r="H237" i="14"/>
  <c r="H233" i="14"/>
  <c r="I233" i="14"/>
  <c r="H229" i="14"/>
  <c r="I229" i="14"/>
  <c r="H242" i="14"/>
  <c r="I242" i="14"/>
  <c r="H238" i="14"/>
  <c r="I238" i="14"/>
  <c r="H234" i="14"/>
  <c r="I234" i="14"/>
  <c r="H230" i="14"/>
  <c r="I230" i="14"/>
  <c r="H243" i="14"/>
  <c r="I243" i="14"/>
  <c r="H239" i="14"/>
  <c r="I239" i="14"/>
  <c r="H235" i="14"/>
  <c r="I235" i="14"/>
  <c r="H231" i="14"/>
  <c r="I231" i="14"/>
  <c r="H244" i="14"/>
  <c r="I244" i="14"/>
  <c r="H240" i="14"/>
  <c r="I240" i="14"/>
  <c r="H236" i="14"/>
  <c r="I236" i="14"/>
  <c r="H232" i="14"/>
  <c r="I232" i="14"/>
  <c r="H228" i="14"/>
  <c r="I228" i="14"/>
  <c r="K52" i="15"/>
  <c r="K51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C80" i="15"/>
  <c r="K70" i="15"/>
  <c r="K71" i="15"/>
  <c r="K72" i="15"/>
  <c r="K73" i="15"/>
  <c r="K74" i="15"/>
  <c r="D97" i="15"/>
  <c r="D80" i="15"/>
  <c r="E80" i="15"/>
  <c r="C161" i="15"/>
  <c r="D144" i="15"/>
  <c r="F144" i="15"/>
  <c r="C81" i="15"/>
  <c r="D81" i="15"/>
  <c r="E81" i="15"/>
  <c r="D145" i="15"/>
  <c r="F145" i="15"/>
  <c r="C82" i="15"/>
  <c r="D82" i="15"/>
  <c r="E82" i="15"/>
  <c r="D146" i="15"/>
  <c r="F146" i="15"/>
  <c r="C83" i="15"/>
  <c r="D83" i="15"/>
  <c r="E83" i="15"/>
  <c r="D147" i="15"/>
  <c r="F147" i="15"/>
  <c r="C84" i="15"/>
  <c r="D84" i="15"/>
  <c r="E84" i="15"/>
  <c r="D148" i="15"/>
  <c r="F148" i="15"/>
  <c r="C85" i="15"/>
  <c r="D85" i="15"/>
  <c r="E85" i="15"/>
  <c r="D149" i="15"/>
  <c r="F149" i="15"/>
  <c r="C86" i="15"/>
  <c r="D86" i="15"/>
  <c r="E86" i="15"/>
  <c r="D150" i="15"/>
  <c r="F150" i="15"/>
  <c r="C87" i="15"/>
  <c r="D87" i="15"/>
  <c r="E87" i="15"/>
  <c r="D151" i="15"/>
  <c r="F151" i="15"/>
  <c r="C88" i="15"/>
  <c r="D88" i="15"/>
  <c r="E88" i="15"/>
  <c r="D152" i="15"/>
  <c r="F152" i="15"/>
  <c r="C89" i="15"/>
  <c r="D89" i="15"/>
  <c r="E89" i="15"/>
  <c r="D153" i="15"/>
  <c r="F153" i="15"/>
  <c r="C90" i="15"/>
  <c r="D90" i="15"/>
  <c r="E90" i="15"/>
  <c r="D154" i="15"/>
  <c r="F154" i="15"/>
  <c r="C91" i="15"/>
  <c r="D91" i="15"/>
  <c r="E91" i="15"/>
  <c r="D155" i="15"/>
  <c r="F155" i="15"/>
  <c r="C92" i="15"/>
  <c r="D92" i="15"/>
  <c r="E92" i="15"/>
  <c r="D156" i="15"/>
  <c r="F156" i="15"/>
  <c r="C93" i="15"/>
  <c r="D93" i="15"/>
  <c r="E93" i="15"/>
  <c r="D157" i="15"/>
  <c r="F157" i="15"/>
  <c r="C94" i="15"/>
  <c r="D94" i="15"/>
  <c r="E94" i="15"/>
  <c r="D158" i="15"/>
  <c r="F158" i="15"/>
  <c r="C95" i="15"/>
  <c r="D95" i="15"/>
  <c r="E95" i="15"/>
  <c r="D159" i="15"/>
  <c r="F159" i="15"/>
  <c r="C96" i="15"/>
  <c r="D96" i="15"/>
  <c r="E96" i="15"/>
  <c r="D160" i="15"/>
  <c r="F160" i="15"/>
  <c r="E97" i="15"/>
  <c r="D143" i="15"/>
  <c r="F143" i="15"/>
  <c r="C79" i="15"/>
  <c r="D79" i="15"/>
  <c r="E79" i="15"/>
  <c r="C97" i="15"/>
  <c r="D132" i="15"/>
  <c r="E132" i="15"/>
  <c r="F132" i="15"/>
  <c r="G132" i="15"/>
  <c r="H132" i="15"/>
  <c r="I132" i="15"/>
  <c r="J132" i="15"/>
  <c r="K132" i="15"/>
  <c r="C132" i="15"/>
  <c r="F133" i="15"/>
  <c r="E127" i="15"/>
  <c r="E133" i="15"/>
  <c r="G127" i="15"/>
  <c r="G133" i="15"/>
  <c r="H127" i="15"/>
  <c r="H133" i="15"/>
  <c r="I127" i="15"/>
  <c r="I133" i="15"/>
  <c r="J127" i="15"/>
  <c r="J133" i="15"/>
  <c r="K127" i="15"/>
  <c r="K133" i="15"/>
  <c r="D127" i="15"/>
  <c r="D133" i="15"/>
  <c r="C127" i="15"/>
  <c r="C133" i="15"/>
  <c r="L132" i="15"/>
  <c r="L127" i="15"/>
  <c r="L133" i="15"/>
  <c r="I237" i="14"/>
  <c r="H245" i="14"/>
  <c r="I227" i="14"/>
  <c r="I245" i="14"/>
  <c r="F3" i="15"/>
  <c r="B6" i="17"/>
  <c r="C154" i="22"/>
  <c r="C150" i="22"/>
  <c r="C151" i="22"/>
  <c r="C155" i="22"/>
  <c r="D103" i="23"/>
  <c r="D104" i="23"/>
  <c r="D105" i="23"/>
  <c r="D106" i="23"/>
  <c r="D107" i="23"/>
  <c r="D108" i="23"/>
  <c r="D109" i="23"/>
  <c r="D110" i="23"/>
  <c r="D111" i="23"/>
  <c r="D112" i="23"/>
  <c r="D113" i="23"/>
  <c r="D114" i="23"/>
  <c r="D115" i="23"/>
  <c r="D116" i="23"/>
  <c r="D117" i="23"/>
  <c r="D118" i="23"/>
  <c r="D119" i="23"/>
  <c r="D120" i="23"/>
  <c r="C149" i="23"/>
  <c r="C145" i="23"/>
  <c r="C146" i="23"/>
  <c r="C150" i="23"/>
  <c r="J74" i="15"/>
  <c r="I74" i="15"/>
  <c r="H74" i="15"/>
  <c r="G74" i="15"/>
  <c r="F74" i="15"/>
  <c r="E74" i="15"/>
  <c r="D74" i="15"/>
  <c r="C74" i="15"/>
  <c r="J69" i="15"/>
  <c r="J75" i="15"/>
  <c r="I69" i="15"/>
  <c r="I75" i="15"/>
  <c r="H69" i="15"/>
  <c r="H75" i="15"/>
  <c r="G69" i="15"/>
  <c r="G75" i="15"/>
  <c r="F69" i="15"/>
  <c r="F75" i="15"/>
  <c r="E69" i="15"/>
  <c r="E75" i="15"/>
  <c r="D69" i="15"/>
  <c r="D75" i="15"/>
  <c r="C69" i="15"/>
  <c r="C75" i="15"/>
  <c r="D102" i="15"/>
  <c r="K75" i="15"/>
  <c r="B6" i="20"/>
  <c r="E41" i="18"/>
  <c r="F41" i="18"/>
  <c r="G41" i="18"/>
  <c r="F3" i="19"/>
  <c r="F4" i="19"/>
  <c r="F5" i="19"/>
  <c r="F6" i="19"/>
  <c r="F7" i="19"/>
  <c r="F8" i="19"/>
  <c r="F9" i="19"/>
  <c r="F10" i="19"/>
  <c r="F11" i="19"/>
  <c r="F12" i="19"/>
  <c r="F13" i="19"/>
  <c r="F14" i="19"/>
  <c r="F17" i="19"/>
  <c r="F19" i="19"/>
  <c r="F20" i="19"/>
  <c r="D48" i="13"/>
  <c r="D104" i="13"/>
  <c r="E105" i="13"/>
  <c r="G259" i="13"/>
  <c r="D77" i="11"/>
  <c r="D82" i="21"/>
  <c r="C113" i="21"/>
  <c r="D83" i="21"/>
  <c r="C114" i="21"/>
  <c r="D91" i="21"/>
  <c r="C122" i="21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E58" i="17"/>
  <c r="E56" i="17"/>
  <c r="E55" i="17"/>
  <c r="E50" i="17"/>
  <c r="E26" i="17"/>
  <c r="F26" i="17"/>
  <c r="E31" i="17"/>
  <c r="F31" i="17"/>
  <c r="E32" i="17"/>
  <c r="F32" i="17"/>
  <c r="E34" i="17"/>
  <c r="F34" i="17"/>
  <c r="C42" i="17"/>
  <c r="D42" i="17"/>
  <c r="E23" i="17"/>
  <c r="E24" i="17"/>
  <c r="E25" i="17"/>
  <c r="E27" i="17"/>
  <c r="E28" i="17"/>
  <c r="E29" i="17"/>
  <c r="E30" i="17"/>
  <c r="E33" i="17"/>
  <c r="E35" i="17"/>
  <c r="E36" i="17"/>
  <c r="E39" i="17"/>
  <c r="E40" i="17"/>
  <c r="F40" i="17"/>
  <c r="G40" i="17"/>
  <c r="F39" i="17"/>
  <c r="G39" i="17"/>
  <c r="F36" i="17"/>
  <c r="G36" i="17"/>
  <c r="F35" i="17"/>
  <c r="G35" i="17"/>
  <c r="G34" i="17"/>
  <c r="F33" i="17"/>
  <c r="G33" i="17"/>
  <c r="G32" i="17"/>
  <c r="G31" i="17"/>
  <c r="F30" i="17"/>
  <c r="G30" i="17"/>
  <c r="F29" i="17"/>
  <c r="G29" i="17"/>
  <c r="F28" i="17"/>
  <c r="G28" i="17"/>
  <c r="F27" i="17"/>
  <c r="G27" i="17"/>
  <c r="G26" i="17"/>
  <c r="F25" i="17"/>
  <c r="G25" i="17"/>
  <c r="F24" i="17"/>
  <c r="G24" i="17"/>
  <c r="F23" i="17"/>
  <c r="G23" i="17"/>
  <c r="D111" i="13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136" i="22"/>
  <c r="J4" i="3"/>
  <c r="B6" i="6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B6" i="11"/>
  <c r="B6" i="12"/>
  <c r="B6" i="13"/>
  <c r="I8" i="13"/>
  <c r="C86" i="14"/>
  <c r="J12" i="14"/>
  <c r="B6" i="14"/>
  <c r="B6" i="15"/>
  <c r="C49" i="24"/>
  <c r="F49" i="24"/>
  <c r="H49" i="24"/>
  <c r="C48" i="24"/>
  <c r="C50" i="24"/>
  <c r="F50" i="24"/>
  <c r="H50" i="24"/>
  <c r="C51" i="24"/>
  <c r="F51" i="24"/>
  <c r="H51" i="24"/>
  <c r="C52" i="24"/>
  <c r="F52" i="24"/>
  <c r="C53" i="24"/>
  <c r="F53" i="24"/>
  <c r="C54" i="24"/>
  <c r="F54" i="24"/>
  <c r="C55" i="24"/>
  <c r="F55" i="24"/>
  <c r="C56" i="24"/>
  <c r="F56" i="24"/>
  <c r="C57" i="24"/>
  <c r="F57" i="24"/>
  <c r="H57" i="24"/>
  <c r="C58" i="24"/>
  <c r="F58" i="24"/>
  <c r="H58" i="24"/>
  <c r="C59" i="24"/>
  <c r="F59" i="24"/>
  <c r="H59" i="24"/>
  <c r="C60" i="24"/>
  <c r="F60" i="24"/>
  <c r="H60" i="24"/>
  <c r="C61" i="24"/>
  <c r="F61" i="24"/>
  <c r="H61" i="24"/>
  <c r="C62" i="24"/>
  <c r="F62" i="24"/>
  <c r="H62" i="24"/>
  <c r="C63" i="24"/>
  <c r="F63" i="24"/>
  <c r="H63" i="24"/>
  <c r="C64" i="24"/>
  <c r="F64" i="24"/>
  <c r="H64" i="24"/>
  <c r="C65" i="24"/>
  <c r="F65" i="24"/>
  <c r="H65" i="24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9" i="22"/>
  <c r="E40" i="22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D121" i="23"/>
  <c r="E39" i="23"/>
  <c r="E40" i="23"/>
  <c r="C131" i="23"/>
  <c r="C132" i="23"/>
  <c r="E132" i="23"/>
  <c r="C133" i="23"/>
  <c r="C134" i="23"/>
  <c r="E134" i="23"/>
  <c r="C135" i="23"/>
  <c r="C136" i="23"/>
  <c r="C137" i="23"/>
  <c r="C138" i="23"/>
  <c r="C139" i="23"/>
  <c r="C140" i="23"/>
  <c r="C141" i="23"/>
  <c r="C142" i="23"/>
  <c r="C143" i="23"/>
  <c r="C144" i="23"/>
  <c r="C147" i="23"/>
  <c r="C148" i="23"/>
  <c r="C42" i="13"/>
  <c r="E37" i="5"/>
  <c r="E39" i="5"/>
  <c r="D74" i="5"/>
  <c r="D98" i="22"/>
  <c r="C126" i="22"/>
  <c r="C137" i="22"/>
  <c r="C138" i="22"/>
  <c r="C139" i="22"/>
  <c r="C140" i="22"/>
  <c r="C141" i="22"/>
  <c r="C142" i="22"/>
  <c r="C143" i="22"/>
  <c r="C144" i="22"/>
  <c r="C145" i="22"/>
  <c r="C146" i="22"/>
  <c r="C147" i="22"/>
  <c r="C148" i="22"/>
  <c r="C149" i="22"/>
  <c r="C152" i="22"/>
  <c r="C153" i="22"/>
  <c r="F183" i="22"/>
  <c r="D95" i="23"/>
  <c r="C121" i="23"/>
  <c r="E133" i="23"/>
  <c r="E141" i="23"/>
  <c r="E178" i="23"/>
  <c r="H54" i="24"/>
  <c r="H55" i="24"/>
  <c r="E191" i="15"/>
  <c r="D25" i="7"/>
  <c r="D26" i="7"/>
  <c r="D27" i="7"/>
  <c r="D28" i="7"/>
  <c r="D29" i="7"/>
  <c r="D30" i="7"/>
  <c r="D31" i="7"/>
  <c r="D32" i="7"/>
  <c r="D33" i="7"/>
  <c r="D34" i="7"/>
  <c r="D36" i="7"/>
  <c r="D25" i="21"/>
  <c r="D97" i="21"/>
  <c r="C128" i="21"/>
  <c r="D95" i="21"/>
  <c r="C126" i="21"/>
  <c r="D93" i="21"/>
  <c r="C124" i="21"/>
  <c r="D90" i="21"/>
  <c r="C121" i="21"/>
  <c r="D88" i="21"/>
  <c r="C119" i="21"/>
  <c r="D86" i="21"/>
  <c r="C117" i="21"/>
  <c r="D84" i="21"/>
  <c r="C115" i="21"/>
  <c r="D35" i="21"/>
  <c r="D98" i="21"/>
  <c r="C129" i="21"/>
  <c r="D96" i="21"/>
  <c r="C127" i="21"/>
  <c r="D94" i="21"/>
  <c r="C125" i="21"/>
  <c r="D92" i="21"/>
  <c r="C123" i="21"/>
  <c r="D89" i="21"/>
  <c r="C120" i="21"/>
  <c r="D87" i="21"/>
  <c r="C118" i="21"/>
  <c r="D85" i="21"/>
  <c r="D33" i="21"/>
  <c r="D39" i="21"/>
  <c r="C116" i="21"/>
  <c r="D40" i="7"/>
  <c r="D38" i="7"/>
  <c r="C97" i="25"/>
  <c r="E38" i="25"/>
  <c r="D39" i="7"/>
  <c r="D37" i="7"/>
  <c r="D24" i="7"/>
  <c r="D102" i="20"/>
  <c r="D25" i="10"/>
  <c r="D227" i="13"/>
  <c r="J8" i="13"/>
  <c r="M4" i="13"/>
  <c r="D450" i="14"/>
  <c r="C450" i="14"/>
  <c r="C449" i="14"/>
  <c r="E449" i="14"/>
  <c r="C99" i="14"/>
  <c r="C447" i="14"/>
  <c r="E447" i="14"/>
  <c r="C97" i="14"/>
  <c r="C445" i="14"/>
  <c r="C95" i="14"/>
  <c r="C443" i="14"/>
  <c r="E443" i="14"/>
  <c r="C93" i="14"/>
  <c r="C441" i="14"/>
  <c r="E441" i="14"/>
  <c r="C91" i="14"/>
  <c r="C439" i="14"/>
  <c r="E439" i="14"/>
  <c r="C89" i="14"/>
  <c r="C87" i="14"/>
  <c r="C85" i="14"/>
  <c r="C84" i="14"/>
  <c r="C83" i="14"/>
  <c r="F450" i="14"/>
  <c r="D86" i="14"/>
  <c r="E86" i="14"/>
  <c r="C100" i="14"/>
  <c r="C448" i="14"/>
  <c r="E448" i="14"/>
  <c r="C98" i="14"/>
  <c r="C446" i="14"/>
  <c r="E446" i="14"/>
  <c r="C96" i="14"/>
  <c r="C444" i="14"/>
  <c r="E444" i="14"/>
  <c r="C94" i="14"/>
  <c r="C442" i="14"/>
  <c r="E442" i="14"/>
  <c r="C92" i="14"/>
  <c r="C440" i="14"/>
  <c r="E440" i="14"/>
  <c r="C90" i="14"/>
  <c r="C438" i="14"/>
  <c r="E438" i="14"/>
  <c r="C88" i="14"/>
  <c r="E445" i="14"/>
  <c r="F443" i="14"/>
  <c r="D101" i="15"/>
  <c r="F4" i="15"/>
  <c r="E40" i="5"/>
  <c r="E38" i="5"/>
  <c r="E36" i="5"/>
  <c r="E34" i="5"/>
  <c r="E32" i="5"/>
  <c r="E30" i="5"/>
  <c r="E28" i="5"/>
  <c r="E26" i="5"/>
  <c r="E24" i="5"/>
  <c r="E38" i="20"/>
  <c r="E37" i="20"/>
  <c r="E34" i="20"/>
  <c r="E33" i="20"/>
  <c r="E30" i="20"/>
  <c r="E29" i="20"/>
  <c r="E26" i="20"/>
  <c r="E25" i="20"/>
  <c r="E35" i="5"/>
  <c r="E33" i="5"/>
  <c r="E31" i="5"/>
  <c r="E29" i="5"/>
  <c r="E27" i="5"/>
  <c r="E25" i="5"/>
  <c r="E40" i="20"/>
  <c r="E39" i="20"/>
  <c r="E36" i="20"/>
  <c r="E35" i="20"/>
  <c r="E32" i="20"/>
  <c r="E31" i="20"/>
  <c r="E28" i="20"/>
  <c r="E27" i="20"/>
  <c r="E23" i="5"/>
  <c r="E102" i="20"/>
  <c r="E142" i="23"/>
  <c r="E138" i="23"/>
  <c r="E40" i="18"/>
  <c r="F40" i="18"/>
  <c r="G40" i="18"/>
  <c r="E38" i="18"/>
  <c r="F38" i="18"/>
  <c r="E36" i="18"/>
  <c r="F36" i="18"/>
  <c r="E34" i="18"/>
  <c r="F34" i="18"/>
  <c r="E32" i="18"/>
  <c r="F32" i="18"/>
  <c r="E30" i="18"/>
  <c r="F30" i="18"/>
  <c r="E28" i="18"/>
  <c r="F28" i="18"/>
  <c r="E26" i="18"/>
  <c r="F26" i="18"/>
  <c r="E24" i="18"/>
  <c r="F24" i="18"/>
  <c r="E39" i="18"/>
  <c r="F39" i="18"/>
  <c r="E37" i="18"/>
  <c r="F37" i="18"/>
  <c r="E35" i="18"/>
  <c r="F35" i="18"/>
  <c r="E33" i="18"/>
  <c r="F33" i="18"/>
  <c r="E31" i="18"/>
  <c r="F31" i="18"/>
  <c r="E29" i="18"/>
  <c r="F29" i="18"/>
  <c r="E27" i="18"/>
  <c r="F27" i="18"/>
  <c r="E25" i="18"/>
  <c r="F25" i="18"/>
  <c r="E23" i="18"/>
  <c r="F161" i="15"/>
  <c r="E147" i="23"/>
  <c r="E148" i="23"/>
  <c r="E144" i="23"/>
  <c r="E140" i="23"/>
  <c r="E136" i="23"/>
  <c r="E121" i="23"/>
  <c r="E137" i="23"/>
  <c r="G38" i="18"/>
  <c r="G36" i="18"/>
  <c r="G34" i="18"/>
  <c r="G32" i="18"/>
  <c r="G30" i="18"/>
  <c r="G28" i="18"/>
  <c r="G26" i="18"/>
  <c r="G24" i="18"/>
  <c r="G39" i="18"/>
  <c r="G37" i="18"/>
  <c r="G35" i="18"/>
  <c r="G33" i="18"/>
  <c r="G31" i="18"/>
  <c r="G29" i="18"/>
  <c r="G27" i="18"/>
  <c r="G25" i="18"/>
  <c r="E143" i="23"/>
  <c r="E139" i="23"/>
  <c r="E135" i="23"/>
  <c r="F126" i="22"/>
  <c r="H56" i="24"/>
  <c r="H52" i="24"/>
  <c r="H53" i="24"/>
  <c r="C66" i="24"/>
  <c r="F38" i="17"/>
  <c r="G38" i="17"/>
  <c r="E42" i="18"/>
  <c r="F23" i="18"/>
  <c r="G23" i="18"/>
  <c r="D41" i="23"/>
  <c r="E152" i="22"/>
  <c r="E147" i="22"/>
  <c r="E143" i="22"/>
  <c r="E139" i="22"/>
  <c r="E149" i="22"/>
  <c r="E145" i="22"/>
  <c r="E141" i="22"/>
  <c r="E153" i="22"/>
  <c r="E148" i="22"/>
  <c r="E146" i="22"/>
  <c r="E144" i="22"/>
  <c r="E142" i="22"/>
  <c r="E140" i="22"/>
  <c r="E40" i="25"/>
  <c r="E36" i="25"/>
  <c r="E32" i="25"/>
  <c r="E28" i="25"/>
  <c r="E24" i="25"/>
  <c r="E37" i="25"/>
  <c r="E33" i="25"/>
  <c r="E29" i="25"/>
  <c r="E25" i="25"/>
  <c r="D40" i="21"/>
  <c r="D99" i="21"/>
  <c r="C130" i="21"/>
  <c r="D31" i="21"/>
  <c r="D30" i="21"/>
  <c r="D23" i="21"/>
  <c r="D38" i="21"/>
  <c r="D32" i="21"/>
  <c r="D34" i="21"/>
  <c r="D37" i="21"/>
  <c r="D26" i="21"/>
  <c r="D29" i="21"/>
  <c r="D36" i="21"/>
  <c r="D28" i="21"/>
  <c r="D27" i="21"/>
  <c r="D24" i="21"/>
  <c r="E27" i="25"/>
  <c r="E31" i="25"/>
  <c r="E35" i="25"/>
  <c r="E39" i="25"/>
  <c r="E26" i="25"/>
  <c r="E30" i="25"/>
  <c r="E34" i="25"/>
  <c r="C104" i="7"/>
  <c r="D35" i="7"/>
  <c r="D38" i="10"/>
  <c r="D23" i="10"/>
  <c r="D30" i="10"/>
  <c r="D33" i="10"/>
  <c r="D34" i="10"/>
  <c r="D26" i="10"/>
  <c r="D37" i="10"/>
  <c r="D29" i="10"/>
  <c r="D40" i="10"/>
  <c r="D36" i="10"/>
  <c r="D32" i="10"/>
  <c r="D28" i="10"/>
  <c r="D24" i="10"/>
  <c r="D39" i="10"/>
  <c r="D35" i="10"/>
  <c r="D31" i="10"/>
  <c r="D27" i="10"/>
  <c r="E25" i="10"/>
  <c r="D154" i="11"/>
  <c r="D93" i="12"/>
  <c r="D97" i="12"/>
  <c r="D101" i="12"/>
  <c r="D105" i="12"/>
  <c r="D109" i="12"/>
  <c r="D106" i="12"/>
  <c r="D96" i="12"/>
  <c r="D110" i="12"/>
  <c r="D102" i="12"/>
  <c r="D94" i="12"/>
  <c r="D95" i="12"/>
  <c r="D99" i="12"/>
  <c r="D103" i="12"/>
  <c r="D107" i="12"/>
  <c r="D108" i="12"/>
  <c r="D100" i="12"/>
  <c r="N66" i="12"/>
  <c r="D104" i="12"/>
  <c r="D98" i="12"/>
  <c r="D211" i="13"/>
  <c r="D219" i="13"/>
  <c r="D223" i="13"/>
  <c r="D215" i="13"/>
  <c r="D226" i="13"/>
  <c r="D225" i="13"/>
  <c r="D221" i="13"/>
  <c r="D217" i="13"/>
  <c r="D213" i="13"/>
  <c r="D210" i="13"/>
  <c r="D222" i="13"/>
  <c r="D218" i="13"/>
  <c r="D214" i="13"/>
  <c r="D224" i="13"/>
  <c r="D220" i="13"/>
  <c r="D216" i="13"/>
  <c r="D212" i="13"/>
  <c r="F439" i="14"/>
  <c r="F447" i="14"/>
  <c r="F441" i="14"/>
  <c r="F445" i="14"/>
  <c r="F438" i="14"/>
  <c r="F440" i="14"/>
  <c r="F442" i="14"/>
  <c r="F444" i="14"/>
  <c r="F446" i="14"/>
  <c r="D90" i="14"/>
  <c r="E90" i="14"/>
  <c r="D92" i="14"/>
  <c r="E92" i="14"/>
  <c r="F32" i="14"/>
  <c r="D94" i="14"/>
  <c r="E94" i="14"/>
  <c r="F34" i="14"/>
  <c r="D96" i="14"/>
  <c r="E96" i="14"/>
  <c r="F36" i="14"/>
  <c r="D98" i="14"/>
  <c r="E98" i="14"/>
  <c r="F38" i="14"/>
  <c r="D97" i="14"/>
  <c r="E97" i="14"/>
  <c r="D100" i="14"/>
  <c r="E100" i="14"/>
  <c r="F40" i="14"/>
  <c r="D83" i="14"/>
  <c r="E83" i="14"/>
  <c r="F26" i="14"/>
  <c r="D89" i="14"/>
  <c r="E89" i="14"/>
  <c r="D85" i="14"/>
  <c r="E85" i="14"/>
  <c r="F25" i="14"/>
  <c r="D93" i="14"/>
  <c r="E93" i="14"/>
  <c r="E450" i="14"/>
  <c r="D84" i="14"/>
  <c r="E84" i="14"/>
  <c r="D87" i="14"/>
  <c r="E87" i="14"/>
  <c r="D91" i="14"/>
  <c r="E91" i="14"/>
  <c r="D95" i="14"/>
  <c r="E95" i="14"/>
  <c r="D99" i="14"/>
  <c r="E99" i="14"/>
  <c r="D88" i="14"/>
  <c r="E88" i="14"/>
  <c r="C101" i="14"/>
  <c r="E41" i="5"/>
  <c r="F23" i="5"/>
  <c r="G23" i="5"/>
  <c r="F25" i="5"/>
  <c r="G25" i="5"/>
  <c r="F29" i="5"/>
  <c r="G29" i="5"/>
  <c r="F31" i="5"/>
  <c r="G31" i="5"/>
  <c r="F33" i="5"/>
  <c r="G33" i="5"/>
  <c r="F35" i="5"/>
  <c r="G35" i="5"/>
  <c r="F24" i="5"/>
  <c r="G24" i="5"/>
  <c r="F26" i="5"/>
  <c r="G26" i="5"/>
  <c r="F28" i="5"/>
  <c r="G28" i="5"/>
  <c r="F30" i="5"/>
  <c r="G30" i="5"/>
  <c r="F32" i="5"/>
  <c r="G32" i="5"/>
  <c r="F34" i="5"/>
  <c r="G34" i="5"/>
  <c r="F36" i="5"/>
  <c r="G36" i="5"/>
  <c r="F38" i="5"/>
  <c r="G38" i="5"/>
  <c r="F40" i="5"/>
  <c r="G40" i="5"/>
  <c r="G161" i="15"/>
  <c r="D161" i="15"/>
  <c r="E24" i="12"/>
  <c r="F66" i="24"/>
  <c r="G65" i="17"/>
  <c r="D41" i="22"/>
  <c r="F448" i="14"/>
  <c r="D41" i="21"/>
  <c r="F27" i="5"/>
  <c r="G27" i="5"/>
  <c r="H112" i="6"/>
  <c r="H104" i="7"/>
  <c r="D97" i="25"/>
  <c r="H107" i="7"/>
  <c r="D23" i="7"/>
  <c r="D41" i="7"/>
  <c r="E24" i="20"/>
  <c r="D41" i="10"/>
  <c r="E41" i="10"/>
  <c r="E38" i="10"/>
  <c r="E23" i="10"/>
  <c r="E33" i="10"/>
  <c r="E30" i="10"/>
  <c r="E29" i="10"/>
  <c r="E26" i="10"/>
  <c r="E37" i="10"/>
  <c r="E34" i="10"/>
  <c r="E31" i="10"/>
  <c r="E39" i="10"/>
  <c r="E28" i="10"/>
  <c r="E36" i="10"/>
  <c r="E27" i="10"/>
  <c r="E35" i="10"/>
  <c r="E24" i="10"/>
  <c r="E32" i="10"/>
  <c r="E40" i="10"/>
  <c r="E37" i="12"/>
  <c r="E33" i="12"/>
  <c r="E29" i="12"/>
  <c r="E38" i="12"/>
  <c r="E34" i="12"/>
  <c r="E39" i="12"/>
  <c r="F30" i="14"/>
  <c r="F31" i="14"/>
  <c r="F35" i="14"/>
  <c r="M7" i="13"/>
  <c r="M8" i="13"/>
  <c r="F257" i="13"/>
  <c r="D257" i="13"/>
  <c r="F28" i="14"/>
  <c r="F39" i="14"/>
  <c r="F24" i="14"/>
  <c r="F33" i="14"/>
  <c r="F29" i="14"/>
  <c r="F37" i="14"/>
  <c r="D101" i="14"/>
  <c r="E101" i="14"/>
  <c r="E161" i="15"/>
  <c r="E23" i="20"/>
  <c r="F41" i="5"/>
  <c r="G41" i="5"/>
  <c r="F37" i="5"/>
  <c r="G37" i="5"/>
  <c r="F39" i="5"/>
  <c r="G39" i="5"/>
  <c r="G51" i="24"/>
  <c r="C74" i="24"/>
  <c r="G57" i="24"/>
  <c r="C80" i="24"/>
  <c r="G59" i="24"/>
  <c r="C82" i="24"/>
  <c r="G61" i="24"/>
  <c r="C84" i="24"/>
  <c r="G63" i="24"/>
  <c r="C86" i="24"/>
  <c r="G65" i="24"/>
  <c r="C88" i="24"/>
  <c r="G55" i="24"/>
  <c r="C78" i="24"/>
  <c r="G58" i="24"/>
  <c r="C81" i="24"/>
  <c r="G60" i="24"/>
  <c r="C83" i="24"/>
  <c r="G62" i="24"/>
  <c r="C85" i="24"/>
  <c r="G64" i="24"/>
  <c r="C87" i="24"/>
  <c r="G49" i="24"/>
  <c r="C72" i="24"/>
  <c r="G54" i="24"/>
  <c r="C77" i="24"/>
  <c r="G52" i="24"/>
  <c r="C75" i="24"/>
  <c r="G53" i="24"/>
  <c r="C76" i="24"/>
  <c r="G56" i="24"/>
  <c r="C79" i="24"/>
  <c r="G50" i="24"/>
  <c r="C73" i="24"/>
  <c r="H66" i="24"/>
  <c r="I48" i="24"/>
  <c r="E42" i="17"/>
  <c r="F18" i="19"/>
  <c r="F37" i="17"/>
  <c r="F149" i="23"/>
  <c r="E35" i="12"/>
  <c r="E31" i="12"/>
  <c r="E27" i="12"/>
  <c r="E30" i="12"/>
  <c r="E25" i="12"/>
  <c r="E40" i="12"/>
  <c r="E36" i="12"/>
  <c r="E32" i="12"/>
  <c r="E28" i="12"/>
  <c r="F28" i="21"/>
  <c r="F41" i="21"/>
  <c r="G28" i="21"/>
  <c r="H28" i="21"/>
  <c r="F36" i="21"/>
  <c r="G36" i="21"/>
  <c r="H36" i="21"/>
  <c r="G41" i="21"/>
  <c r="H41" i="21"/>
  <c r="F26" i="21"/>
  <c r="G26" i="21"/>
  <c r="H26" i="21"/>
  <c r="F30" i="21"/>
  <c r="G30" i="21"/>
  <c r="H30" i="21"/>
  <c r="F27" i="21"/>
  <c r="G27" i="21"/>
  <c r="H27" i="21"/>
  <c r="F31" i="21"/>
  <c r="G31" i="21"/>
  <c r="H31" i="21"/>
  <c r="F35" i="21"/>
  <c r="G35" i="21"/>
  <c r="H35" i="21"/>
  <c r="F39" i="21"/>
  <c r="G39" i="21"/>
  <c r="H39" i="21"/>
  <c r="F40" i="21"/>
  <c r="G40" i="21"/>
  <c r="H40" i="21"/>
  <c r="F32" i="21"/>
  <c r="G32" i="21"/>
  <c r="H32" i="21"/>
  <c r="F38" i="21"/>
  <c r="G38" i="21"/>
  <c r="H38" i="21"/>
  <c r="F25" i="21"/>
  <c r="G25" i="21"/>
  <c r="H25" i="21"/>
  <c r="F29" i="21"/>
  <c r="G29" i="21"/>
  <c r="H29" i="21"/>
  <c r="F33" i="21"/>
  <c r="G33" i="21"/>
  <c r="H33" i="21"/>
  <c r="F37" i="21"/>
  <c r="G37" i="21"/>
  <c r="H37" i="21"/>
  <c r="F23" i="21"/>
  <c r="G23" i="21"/>
  <c r="H23" i="21"/>
  <c r="D41" i="25"/>
  <c r="E41" i="25"/>
  <c r="E23" i="25"/>
  <c r="I104" i="7"/>
  <c r="F41" i="10"/>
  <c r="G41" i="10"/>
  <c r="F38" i="10"/>
  <c r="G38" i="10"/>
  <c r="F40" i="10"/>
  <c r="G40" i="10"/>
  <c r="F29" i="10"/>
  <c r="G29" i="10"/>
  <c r="F26" i="10"/>
  <c r="G26" i="10"/>
  <c r="F39" i="10"/>
  <c r="G39" i="10"/>
  <c r="F37" i="10"/>
  <c r="G37" i="10"/>
  <c r="F28" i="10"/>
  <c r="G28" i="10"/>
  <c r="F32" i="10"/>
  <c r="G32" i="10"/>
  <c r="F24" i="10"/>
  <c r="G24" i="10"/>
  <c r="F35" i="10"/>
  <c r="G35" i="10"/>
  <c r="F27" i="10"/>
  <c r="G27" i="10"/>
  <c r="F36" i="10"/>
  <c r="G36" i="10"/>
  <c r="F31" i="10"/>
  <c r="G31" i="10"/>
  <c r="F33" i="10"/>
  <c r="G33" i="10"/>
  <c r="F23" i="10"/>
  <c r="G23" i="10"/>
  <c r="F25" i="10"/>
  <c r="G25" i="10"/>
  <c r="F30" i="10"/>
  <c r="G30" i="10"/>
  <c r="F34" i="10"/>
  <c r="G34" i="10"/>
  <c r="E33" i="11"/>
  <c r="E34" i="11"/>
  <c r="E30" i="11"/>
  <c r="E26" i="11"/>
  <c r="E35" i="11"/>
  <c r="E37" i="11"/>
  <c r="E32" i="11"/>
  <c r="E28" i="11"/>
  <c r="E24" i="11"/>
  <c r="E26" i="12"/>
  <c r="D25" i="13"/>
  <c r="J257" i="13"/>
  <c r="D33" i="13"/>
  <c r="D39" i="13"/>
  <c r="D38" i="13"/>
  <c r="D24" i="13"/>
  <c r="D28" i="13"/>
  <c r="F23" i="14"/>
  <c r="F27" i="14"/>
  <c r="D77" i="14"/>
  <c r="E41" i="20"/>
  <c r="D71" i="24"/>
  <c r="I55" i="24"/>
  <c r="D78" i="24"/>
  <c r="E78" i="24"/>
  <c r="E30" i="24"/>
  <c r="I51" i="24"/>
  <c r="D74" i="24"/>
  <c r="E74" i="24"/>
  <c r="E26" i="24"/>
  <c r="I49" i="24"/>
  <c r="D72" i="24"/>
  <c r="E72" i="24"/>
  <c r="E24" i="24"/>
  <c r="I57" i="24"/>
  <c r="D80" i="24"/>
  <c r="E80" i="24"/>
  <c r="E32" i="24"/>
  <c r="I58" i="24"/>
  <c r="D81" i="24"/>
  <c r="E81" i="24"/>
  <c r="E33" i="24"/>
  <c r="I61" i="24"/>
  <c r="D84" i="24"/>
  <c r="E84" i="24"/>
  <c r="E36" i="24"/>
  <c r="I62" i="24"/>
  <c r="D85" i="24"/>
  <c r="I65" i="24"/>
  <c r="D88" i="24"/>
  <c r="E88" i="24"/>
  <c r="E40" i="24"/>
  <c r="I63" i="24"/>
  <c r="D86" i="24"/>
  <c r="E86" i="24"/>
  <c r="E38" i="24"/>
  <c r="I59" i="24"/>
  <c r="D82" i="24"/>
  <c r="E82" i="24"/>
  <c r="E34" i="24"/>
  <c r="I54" i="24"/>
  <c r="D77" i="24"/>
  <c r="E77" i="24"/>
  <c r="E29" i="24"/>
  <c r="I64" i="24"/>
  <c r="D87" i="24"/>
  <c r="E87" i="24"/>
  <c r="E39" i="24"/>
  <c r="I60" i="24"/>
  <c r="D83" i="24"/>
  <c r="E83" i="24"/>
  <c r="E35" i="24"/>
  <c r="I50" i="24"/>
  <c r="D73" i="24"/>
  <c r="E73" i="24"/>
  <c r="E25" i="24"/>
  <c r="I52" i="24"/>
  <c r="D75" i="24"/>
  <c r="I56" i="24"/>
  <c r="D79" i="24"/>
  <c r="I53" i="24"/>
  <c r="D76" i="24"/>
  <c r="E76" i="24"/>
  <c r="E28" i="24"/>
  <c r="C71" i="24"/>
  <c r="G66" i="24"/>
  <c r="C89" i="24"/>
  <c r="E79" i="24"/>
  <c r="E31" i="24"/>
  <c r="E75" i="24"/>
  <c r="E27" i="24"/>
  <c r="E85" i="24"/>
  <c r="E37" i="24"/>
  <c r="F41" i="17"/>
  <c r="G41" i="17"/>
  <c r="F42" i="17"/>
  <c r="G42" i="17"/>
  <c r="G37" i="17"/>
  <c r="E25" i="11"/>
  <c r="E29" i="11"/>
  <c r="E31" i="11"/>
  <c r="E39" i="11"/>
  <c r="E40" i="11"/>
  <c r="E38" i="11"/>
  <c r="E36" i="11"/>
  <c r="F41" i="14"/>
  <c r="G23" i="14"/>
  <c r="H23" i="14"/>
  <c r="F34" i="21"/>
  <c r="G34" i="21"/>
  <c r="H34" i="21"/>
  <c r="F24" i="21"/>
  <c r="G24" i="21"/>
  <c r="H24" i="21"/>
  <c r="D171" i="3"/>
  <c r="F34" i="7"/>
  <c r="F31" i="7"/>
  <c r="F40" i="7"/>
  <c r="F30" i="7"/>
  <c r="F28" i="7"/>
  <c r="F35" i="7"/>
  <c r="F23" i="25"/>
  <c r="G23" i="25"/>
  <c r="F41" i="25"/>
  <c r="G41" i="25"/>
  <c r="F37" i="25"/>
  <c r="G37" i="25"/>
  <c r="F31" i="25"/>
  <c r="G31" i="25"/>
  <c r="F35" i="25"/>
  <c r="G35" i="25"/>
  <c r="F36" i="25"/>
  <c r="G36" i="25"/>
  <c r="F33" i="25"/>
  <c r="G33" i="25"/>
  <c r="F25" i="25"/>
  <c r="G25" i="25"/>
  <c r="F34" i="25"/>
  <c r="G34" i="25"/>
  <c r="F26" i="25"/>
  <c r="G26" i="25"/>
  <c r="F40" i="25"/>
  <c r="G40" i="25"/>
  <c r="F32" i="25"/>
  <c r="G32" i="25"/>
  <c r="F39" i="25"/>
  <c r="G39" i="25"/>
  <c r="F27" i="25"/>
  <c r="G27" i="25"/>
  <c r="F28" i="25"/>
  <c r="G28" i="25"/>
  <c r="F29" i="25"/>
  <c r="G29" i="25"/>
  <c r="F38" i="25"/>
  <c r="G38" i="25"/>
  <c r="F30" i="25"/>
  <c r="G30" i="25"/>
  <c r="F24" i="25"/>
  <c r="G24" i="25"/>
  <c r="F39" i="7"/>
  <c r="F27" i="7"/>
  <c r="F38" i="7"/>
  <c r="F26" i="7"/>
  <c r="F24" i="7"/>
  <c r="F32" i="7"/>
  <c r="F29" i="7"/>
  <c r="F37" i="7"/>
  <c r="F36" i="7"/>
  <c r="F25" i="7"/>
  <c r="F33" i="7"/>
  <c r="E27" i="11"/>
  <c r="I154" i="11"/>
  <c r="H154" i="11"/>
  <c r="D29" i="13"/>
  <c r="D35" i="13"/>
  <c r="D27" i="13"/>
  <c r="D34" i="13"/>
  <c r="D30" i="13"/>
  <c r="D284" i="13"/>
  <c r="E284" i="13"/>
  <c r="C284" i="13"/>
  <c r="D36" i="13"/>
  <c r="D26" i="13"/>
  <c r="D37" i="13"/>
  <c r="D40" i="13"/>
  <c r="D31" i="13"/>
  <c r="D32" i="13"/>
  <c r="F41" i="20"/>
  <c r="G41" i="20"/>
  <c r="F27" i="20"/>
  <c r="G27" i="20"/>
  <c r="F35" i="20"/>
  <c r="G35" i="20"/>
  <c r="F25" i="20"/>
  <c r="G25" i="20"/>
  <c r="F33" i="20"/>
  <c r="G33" i="20"/>
  <c r="F24" i="20"/>
  <c r="G24" i="20"/>
  <c r="F32" i="20"/>
  <c r="G32" i="20"/>
  <c r="F40" i="20"/>
  <c r="G40" i="20"/>
  <c r="F30" i="20"/>
  <c r="G30" i="20"/>
  <c r="F38" i="20"/>
  <c r="G38" i="20"/>
  <c r="F31" i="20"/>
  <c r="G31" i="20"/>
  <c r="F39" i="20"/>
  <c r="G39" i="20"/>
  <c r="F29" i="20"/>
  <c r="G29" i="20"/>
  <c r="F37" i="20"/>
  <c r="G37" i="20"/>
  <c r="F28" i="20"/>
  <c r="G28" i="20"/>
  <c r="F36" i="20"/>
  <c r="G36" i="20"/>
  <c r="F26" i="20"/>
  <c r="G26" i="20"/>
  <c r="F34" i="20"/>
  <c r="G34" i="20"/>
  <c r="F23" i="20"/>
  <c r="G23" i="20"/>
  <c r="D23" i="13"/>
  <c r="E71" i="24"/>
  <c r="E89" i="24"/>
  <c r="H37" i="17"/>
  <c r="I37" i="17"/>
  <c r="I66" i="24"/>
  <c r="D89" i="24"/>
  <c r="H41" i="17"/>
  <c r="I41" i="17"/>
  <c r="H23" i="17"/>
  <c r="I23" i="17"/>
  <c r="H25" i="17"/>
  <c r="I25" i="17"/>
  <c r="H32" i="17"/>
  <c r="I32" i="17"/>
  <c r="H36" i="17"/>
  <c r="I36" i="17"/>
  <c r="H40" i="17"/>
  <c r="I40" i="17"/>
  <c r="H28" i="17"/>
  <c r="I28" i="17"/>
  <c r="H30" i="17"/>
  <c r="I30" i="17"/>
  <c r="H33" i="17"/>
  <c r="I33" i="17"/>
  <c r="H24" i="17"/>
  <c r="I24" i="17"/>
  <c r="H26" i="17"/>
  <c r="I26" i="17"/>
  <c r="H35" i="17"/>
  <c r="I35" i="17"/>
  <c r="H39" i="17"/>
  <c r="I39" i="17"/>
  <c r="H27" i="17"/>
  <c r="I27" i="17"/>
  <c r="H29" i="17"/>
  <c r="I29" i="17"/>
  <c r="H31" i="17"/>
  <c r="I31" i="17"/>
  <c r="H34" i="17"/>
  <c r="I34" i="17"/>
  <c r="H38" i="17"/>
  <c r="I38" i="17"/>
  <c r="F16" i="19"/>
  <c r="E41" i="23"/>
  <c r="H149" i="23"/>
  <c r="E41" i="22"/>
  <c r="G41" i="14"/>
  <c r="H41" i="14"/>
  <c r="G35" i="14"/>
  <c r="H35" i="14"/>
  <c r="G38" i="14"/>
  <c r="H38" i="14"/>
  <c r="G26" i="14"/>
  <c r="H26" i="14"/>
  <c r="G29" i="14"/>
  <c r="H29" i="14"/>
  <c r="G40" i="14"/>
  <c r="H40" i="14"/>
  <c r="G32" i="14"/>
  <c r="H32" i="14"/>
  <c r="G39" i="14"/>
  <c r="H39" i="14"/>
  <c r="G24" i="14"/>
  <c r="H24" i="14"/>
  <c r="G33" i="14"/>
  <c r="H33" i="14"/>
  <c r="G27" i="14"/>
  <c r="H27" i="14"/>
  <c r="G30" i="14"/>
  <c r="H30" i="14"/>
  <c r="G37" i="14"/>
  <c r="H37" i="14"/>
  <c r="G25" i="14"/>
  <c r="H25" i="14"/>
  <c r="G36" i="14"/>
  <c r="H36" i="14"/>
  <c r="G28" i="14"/>
  <c r="H28" i="14"/>
  <c r="G31" i="14"/>
  <c r="H31" i="14"/>
  <c r="G34" i="14"/>
  <c r="H34" i="14"/>
  <c r="F23" i="7"/>
  <c r="D41" i="13"/>
  <c r="F316" i="13"/>
  <c r="F313" i="13"/>
  <c r="E23" i="24"/>
  <c r="F89" i="24"/>
  <c r="D41" i="24"/>
  <c r="E41" i="24"/>
  <c r="F15" i="19"/>
  <c r="F21" i="19"/>
  <c r="E23" i="11"/>
  <c r="E23" i="12"/>
  <c r="E41" i="12"/>
  <c r="F41" i="7"/>
  <c r="F41" i="24"/>
  <c r="F25" i="24"/>
  <c r="G25" i="24"/>
  <c r="F40" i="24"/>
  <c r="G40" i="24"/>
  <c r="F26" i="24"/>
  <c r="G26" i="24"/>
  <c r="F28" i="24"/>
  <c r="G28" i="24"/>
  <c r="F36" i="24"/>
  <c r="G36" i="24"/>
  <c r="F37" i="24"/>
  <c r="G37" i="24"/>
  <c r="F31" i="24"/>
  <c r="G31" i="24"/>
  <c r="F35" i="24"/>
  <c r="G35" i="24"/>
  <c r="F34" i="24"/>
  <c r="G34" i="24"/>
  <c r="F32" i="24"/>
  <c r="G32" i="24"/>
  <c r="F39" i="24"/>
  <c r="G39" i="24"/>
  <c r="F30" i="24"/>
  <c r="G30" i="24"/>
  <c r="F24" i="24"/>
  <c r="G24" i="24"/>
  <c r="F27" i="24"/>
  <c r="G27" i="24"/>
  <c r="F33" i="24"/>
  <c r="G33" i="24"/>
  <c r="F38" i="24"/>
  <c r="G38" i="24"/>
  <c r="F29" i="24"/>
  <c r="G29" i="24"/>
  <c r="F23" i="24"/>
  <c r="G23" i="24"/>
  <c r="F179" i="23"/>
  <c r="H176" i="23"/>
  <c r="I181" i="22"/>
  <c r="E41" i="11"/>
  <c r="F41" i="12"/>
  <c r="G41" i="12"/>
  <c r="F26" i="12"/>
  <c r="G26" i="12"/>
  <c r="F39" i="12"/>
  <c r="G39" i="12"/>
  <c r="F24" i="12"/>
  <c r="G24" i="12"/>
  <c r="F30" i="12"/>
  <c r="G30" i="12"/>
  <c r="F38" i="12"/>
  <c r="G38" i="12"/>
  <c r="F31" i="12"/>
  <c r="G31" i="12"/>
  <c r="F28" i="12"/>
  <c r="G28" i="12"/>
  <c r="F36" i="12"/>
  <c r="G36" i="12"/>
  <c r="F25" i="12"/>
  <c r="G25" i="12"/>
  <c r="F33" i="12"/>
  <c r="G33" i="12"/>
  <c r="F34" i="12"/>
  <c r="G34" i="12"/>
  <c r="F27" i="12"/>
  <c r="G27" i="12"/>
  <c r="F35" i="12"/>
  <c r="G35" i="12"/>
  <c r="F32" i="12"/>
  <c r="G32" i="12"/>
  <c r="F40" i="12"/>
  <c r="G40" i="12"/>
  <c r="F29" i="12"/>
  <c r="G29" i="12"/>
  <c r="F37" i="12"/>
  <c r="G37" i="12"/>
  <c r="F23" i="12"/>
  <c r="G23" i="12"/>
  <c r="G41" i="7"/>
  <c r="H41" i="7"/>
  <c r="G33" i="7"/>
  <c r="H33" i="7"/>
  <c r="G28" i="7"/>
  <c r="H28" i="7"/>
  <c r="G29" i="7"/>
  <c r="H29" i="7"/>
  <c r="G32" i="7"/>
  <c r="H32" i="7"/>
  <c r="G26" i="7"/>
  <c r="H26" i="7"/>
  <c r="G34" i="7"/>
  <c r="H34" i="7"/>
  <c r="G31" i="7"/>
  <c r="H31" i="7"/>
  <c r="G39" i="7"/>
  <c r="H39" i="7"/>
  <c r="G36" i="7"/>
  <c r="H36" i="7"/>
  <c r="G37" i="7"/>
  <c r="H37" i="7"/>
  <c r="G40" i="7"/>
  <c r="H40" i="7"/>
  <c r="G24" i="7"/>
  <c r="H24" i="7"/>
  <c r="G30" i="7"/>
  <c r="H30" i="7"/>
  <c r="G38" i="7"/>
  <c r="H38" i="7"/>
  <c r="G35" i="7"/>
  <c r="H35" i="7"/>
  <c r="G25" i="7"/>
  <c r="H25" i="7"/>
  <c r="G27" i="7"/>
  <c r="H27" i="7"/>
  <c r="G23" i="7"/>
  <c r="H23" i="7"/>
  <c r="G313" i="13"/>
  <c r="G41" i="24"/>
  <c r="I176" i="23"/>
  <c r="G24" i="22"/>
  <c r="G40" i="22"/>
  <c r="G33" i="22"/>
  <c r="G32" i="22"/>
  <c r="G31" i="22"/>
  <c r="G26" i="22"/>
  <c r="G37" i="22"/>
  <c r="G29" i="22"/>
  <c r="G34" i="22"/>
  <c r="G35" i="22"/>
  <c r="G36" i="22"/>
  <c r="G39" i="22"/>
  <c r="G38" i="22"/>
  <c r="J181" i="22"/>
  <c r="K181" i="22"/>
  <c r="G27" i="22"/>
  <c r="G28" i="22"/>
  <c r="G25" i="22"/>
  <c r="G30" i="22"/>
  <c r="F41" i="11"/>
  <c r="G41" i="11"/>
  <c r="F37" i="11"/>
  <c r="G37" i="11"/>
  <c r="F35" i="11"/>
  <c r="G35" i="11"/>
  <c r="F31" i="11"/>
  <c r="G31" i="11"/>
  <c r="F36" i="11"/>
  <c r="G36" i="11"/>
  <c r="F40" i="11"/>
  <c r="G40" i="11"/>
  <c r="F32" i="11"/>
  <c r="G32" i="11"/>
  <c r="F28" i="11"/>
  <c r="G28" i="11"/>
  <c r="F24" i="11"/>
  <c r="G24" i="11"/>
  <c r="F25" i="11"/>
  <c r="G25" i="11"/>
  <c r="F39" i="11"/>
  <c r="G39" i="11"/>
  <c r="F33" i="11"/>
  <c r="G33" i="11"/>
  <c r="F29" i="11"/>
  <c r="G29" i="11"/>
  <c r="F38" i="11"/>
  <c r="G38" i="11"/>
  <c r="F34" i="11"/>
  <c r="G34" i="11"/>
  <c r="F30" i="11"/>
  <c r="G30" i="11"/>
  <c r="F26" i="11"/>
  <c r="G26" i="11"/>
  <c r="F27" i="11"/>
  <c r="G27" i="11"/>
  <c r="F23" i="11"/>
  <c r="G23" i="11"/>
  <c r="H313" i="13"/>
  <c r="F34" i="13"/>
  <c r="F25" i="13"/>
  <c r="F36" i="13"/>
  <c r="F26" i="13"/>
  <c r="F37" i="13"/>
  <c r="F33" i="13"/>
  <c r="F39" i="13"/>
  <c r="F27" i="13"/>
  <c r="F29" i="13"/>
  <c r="F40" i="13"/>
  <c r="F30" i="13"/>
  <c r="F31" i="13"/>
  <c r="F32" i="13"/>
  <c r="F28" i="13"/>
  <c r="F38" i="13"/>
  <c r="F35" i="13"/>
  <c r="F24" i="13"/>
  <c r="F41" i="22"/>
  <c r="G41" i="22"/>
  <c r="H41" i="22"/>
  <c r="I41" i="22"/>
  <c r="G23" i="22"/>
  <c r="H23" i="22"/>
  <c r="I23" i="22"/>
  <c r="H38" i="22"/>
  <c r="I38" i="22"/>
  <c r="H39" i="22"/>
  <c r="I39" i="22"/>
  <c r="H36" i="22"/>
  <c r="I36" i="22"/>
  <c r="H35" i="22"/>
  <c r="I35" i="22"/>
  <c r="H34" i="22"/>
  <c r="I34" i="22"/>
  <c r="H29" i="22"/>
  <c r="I29" i="22"/>
  <c r="H37" i="22"/>
  <c r="I37" i="22"/>
  <c r="H26" i="22"/>
  <c r="I26" i="22"/>
  <c r="H31" i="22"/>
  <c r="I31" i="22"/>
  <c r="H32" i="22"/>
  <c r="I32" i="22"/>
  <c r="H33" i="22"/>
  <c r="I33" i="22"/>
  <c r="H40" i="22"/>
  <c r="I40" i="22"/>
  <c r="H24" i="22"/>
  <c r="I24" i="22"/>
  <c r="F41" i="13"/>
  <c r="G41" i="13"/>
  <c r="H41" i="13"/>
  <c r="F23" i="13"/>
  <c r="G38" i="23"/>
  <c r="G39" i="23"/>
  <c r="G35" i="23"/>
  <c r="G33" i="23"/>
  <c r="G31" i="23"/>
  <c r="G29" i="23"/>
  <c r="G27" i="23"/>
  <c r="G25" i="23"/>
  <c r="G40" i="23"/>
  <c r="G37" i="23"/>
  <c r="G36" i="23"/>
  <c r="G34" i="23"/>
  <c r="G32" i="23"/>
  <c r="G30" i="23"/>
  <c r="G28" i="23"/>
  <c r="G26" i="23"/>
  <c r="G24" i="23"/>
  <c r="J176" i="23"/>
  <c r="H27" i="22"/>
  <c r="I27" i="22"/>
  <c r="H25" i="22"/>
  <c r="I25" i="22"/>
  <c r="H28" i="22"/>
  <c r="I28" i="22"/>
  <c r="H30" i="22"/>
  <c r="I30" i="22"/>
  <c r="G24" i="13"/>
  <c r="H24" i="13"/>
  <c r="G26" i="13"/>
  <c r="H26" i="13"/>
  <c r="G34" i="13"/>
  <c r="H34" i="13"/>
  <c r="G33" i="13"/>
  <c r="H33" i="13"/>
  <c r="G23" i="13"/>
  <c r="H23" i="13"/>
  <c r="G36" i="13"/>
  <c r="H36" i="13"/>
  <c r="G37" i="13"/>
  <c r="H37" i="13"/>
  <c r="G39" i="13"/>
  <c r="H39" i="13"/>
  <c r="G27" i="13"/>
  <c r="H27" i="13"/>
  <c r="G29" i="13"/>
  <c r="H29" i="13"/>
  <c r="G31" i="13"/>
  <c r="H31" i="13"/>
  <c r="G28" i="13"/>
  <c r="H28" i="13"/>
  <c r="G25" i="13"/>
  <c r="H25" i="13"/>
  <c r="G30" i="13"/>
  <c r="H30" i="13"/>
  <c r="G38" i="13"/>
  <c r="H38" i="13"/>
  <c r="G40" i="13"/>
  <c r="H40" i="13"/>
  <c r="G32" i="13"/>
  <c r="H32" i="13"/>
  <c r="G35" i="13"/>
  <c r="H35" i="13"/>
  <c r="K176" i="23"/>
  <c r="F41" i="23"/>
  <c r="G41" i="23"/>
  <c r="G23" i="23"/>
  <c r="H23" i="23"/>
  <c r="I23" i="23"/>
  <c r="H41" i="23"/>
  <c r="I41" i="23"/>
  <c r="H26" i="23"/>
  <c r="I26" i="23"/>
  <c r="H30" i="23"/>
  <c r="I30" i="23"/>
  <c r="H34" i="23"/>
  <c r="I34" i="23"/>
  <c r="H37" i="23"/>
  <c r="I37" i="23"/>
  <c r="H25" i="23"/>
  <c r="I25" i="23"/>
  <c r="H29" i="23"/>
  <c r="I29" i="23"/>
  <c r="H33" i="23"/>
  <c r="I33" i="23"/>
  <c r="H39" i="23"/>
  <c r="I39" i="23"/>
  <c r="H24" i="23"/>
  <c r="I24" i="23"/>
  <c r="H28" i="23"/>
  <c r="I28" i="23"/>
  <c r="H32" i="23"/>
  <c r="I32" i="23"/>
  <c r="H36" i="23"/>
  <c r="I36" i="23"/>
  <c r="H40" i="23"/>
  <c r="I40" i="23"/>
  <c r="H27" i="23"/>
  <c r="I27" i="23"/>
  <c r="H31" i="23"/>
  <c r="I31" i="23"/>
  <c r="H35" i="23"/>
  <c r="I35" i="23"/>
  <c r="H38" i="23"/>
  <c r="I38" i="23"/>
  <c r="D24" i="15"/>
  <c r="D34" i="15"/>
  <c r="D25" i="15"/>
  <c r="G194" i="15"/>
  <c r="D40" i="15"/>
  <c r="D38" i="15"/>
  <c r="D32" i="15"/>
  <c r="D39" i="15"/>
  <c r="D36" i="15"/>
  <c r="D33" i="15"/>
  <c r="D29" i="15"/>
  <c r="D27" i="15"/>
  <c r="D30" i="15"/>
  <c r="D35" i="15"/>
  <c r="D26" i="15"/>
  <c r="D23" i="15"/>
  <c r="D28" i="15"/>
  <c r="D31" i="15"/>
  <c r="D37" i="15"/>
  <c r="G191" i="15"/>
  <c r="D41" i="15"/>
  <c r="H191" i="15"/>
  <c r="F37" i="15"/>
  <c r="F28" i="15"/>
  <c r="F33" i="15"/>
  <c r="F40" i="15"/>
  <c r="F26" i="15"/>
  <c r="F31" i="15"/>
  <c r="F38" i="15"/>
  <c r="F32" i="15"/>
  <c r="F25" i="15"/>
  <c r="I191" i="15"/>
  <c r="F30" i="15"/>
  <c r="F39" i="15"/>
  <c r="F36" i="15"/>
  <c r="F27" i="15"/>
  <c r="F35" i="15"/>
  <c r="F34" i="15"/>
  <c r="F29" i="15"/>
  <c r="F24" i="15"/>
  <c r="J191" i="15"/>
  <c r="F23" i="15"/>
  <c r="F41" i="15"/>
  <c r="G41" i="15"/>
  <c r="H41" i="15"/>
  <c r="G25" i="15"/>
  <c r="H25" i="15"/>
  <c r="G35" i="15"/>
  <c r="H35" i="15"/>
  <c r="G29" i="15"/>
  <c r="H29" i="15"/>
  <c r="G36" i="15"/>
  <c r="H36" i="15"/>
  <c r="G30" i="15"/>
  <c r="H30" i="15"/>
  <c r="G32" i="15"/>
  <c r="H32" i="15"/>
  <c r="G31" i="15"/>
  <c r="H31" i="15"/>
  <c r="G40" i="15"/>
  <c r="H40" i="15"/>
  <c r="G24" i="15"/>
  <c r="H24" i="15"/>
  <c r="G34" i="15"/>
  <c r="H34" i="15"/>
  <c r="G27" i="15"/>
  <c r="H27" i="15"/>
  <c r="G39" i="15"/>
  <c r="H39" i="15"/>
  <c r="G38" i="15"/>
  <c r="H38" i="15"/>
  <c r="G26" i="15"/>
  <c r="H26" i="15"/>
  <c r="G33" i="15"/>
  <c r="H33" i="15"/>
  <c r="G37" i="15"/>
  <c r="H37" i="15"/>
  <c r="G28" i="15"/>
  <c r="H28" i="15"/>
  <c r="G23" i="15"/>
  <c r="H23" i="15"/>
  <c r="E102" i="15"/>
  <c r="V87" i="6"/>
  <c r="X93" i="6"/>
  <c r="F26" i="6"/>
  <c r="F28" i="6"/>
  <c r="F31" i="6"/>
  <c r="F30" i="6"/>
  <c r="F34" i="6"/>
  <c r="F36" i="6"/>
  <c r="F24" i="6"/>
  <c r="F29" i="6"/>
  <c r="F40" i="6"/>
  <c r="F39" i="6"/>
  <c r="D41" i="6"/>
  <c r="F37" i="6"/>
  <c r="F38" i="6"/>
  <c r="F33" i="6"/>
  <c r="F32" i="6"/>
  <c r="F25" i="6"/>
  <c r="F35" i="6"/>
  <c r="F27" i="6"/>
  <c r="M109" i="6"/>
  <c r="F23" i="6"/>
  <c r="F41" i="6"/>
  <c r="G29" i="6"/>
  <c r="H29" i="6"/>
  <c r="G40" i="6"/>
  <c r="H40" i="6"/>
  <c r="G34" i="6"/>
  <c r="H34" i="6"/>
  <c r="G26" i="6"/>
  <c r="H26" i="6"/>
  <c r="G37" i="6"/>
  <c r="H37" i="6"/>
  <c r="G33" i="6"/>
  <c r="H33" i="6"/>
  <c r="G27" i="6"/>
  <c r="H27" i="6"/>
  <c r="G36" i="6"/>
  <c r="H36" i="6"/>
  <c r="G32" i="6"/>
  <c r="H32" i="6"/>
  <c r="G31" i="6"/>
  <c r="H31" i="6"/>
  <c r="G38" i="6"/>
  <c r="H38" i="6"/>
  <c r="G39" i="6"/>
  <c r="H39" i="6"/>
  <c r="G25" i="6"/>
  <c r="H25" i="6"/>
  <c r="G35" i="6"/>
  <c r="H35" i="6"/>
  <c r="G24" i="6"/>
  <c r="H24" i="6"/>
  <c r="G30" i="6"/>
  <c r="H30" i="6"/>
  <c r="G28" i="6"/>
  <c r="H28" i="6"/>
  <c r="G41" i="6"/>
  <c r="H41" i="6"/>
  <c r="G23" i="6"/>
  <c r="H23" i="6"/>
  <c r="F129" i="3"/>
  <c r="H129" i="3"/>
  <c r="I129" i="3"/>
  <c r="K129" i="3"/>
  <c r="F130" i="3"/>
  <c r="H130" i="3"/>
  <c r="I130" i="3"/>
  <c r="K130" i="3"/>
  <c r="F131" i="3"/>
  <c r="H131" i="3"/>
  <c r="I131" i="3"/>
  <c r="K131" i="3"/>
  <c r="F132" i="3"/>
  <c r="H132" i="3"/>
  <c r="I132" i="3"/>
  <c r="K132" i="3"/>
  <c r="F133" i="3"/>
  <c r="H133" i="3"/>
  <c r="I133" i="3"/>
  <c r="K133" i="3"/>
  <c r="F134" i="3"/>
  <c r="H134" i="3"/>
  <c r="I134" i="3"/>
  <c r="K134" i="3"/>
  <c r="F135" i="3"/>
  <c r="H135" i="3"/>
  <c r="I135" i="3"/>
  <c r="K135" i="3"/>
  <c r="F136" i="3"/>
  <c r="H136" i="3"/>
  <c r="I136" i="3"/>
  <c r="K136" i="3"/>
  <c r="F137" i="3"/>
  <c r="H137" i="3"/>
  <c r="I137" i="3"/>
  <c r="K137" i="3"/>
  <c r="F138" i="3"/>
  <c r="H138" i="3"/>
  <c r="I138" i="3"/>
  <c r="K138" i="3"/>
  <c r="F139" i="3"/>
  <c r="H139" i="3"/>
  <c r="I139" i="3"/>
  <c r="K139" i="3"/>
  <c r="F140" i="3"/>
  <c r="H140" i="3"/>
  <c r="I140" i="3"/>
  <c r="K140" i="3"/>
  <c r="F141" i="3"/>
  <c r="H141" i="3"/>
  <c r="I141" i="3"/>
  <c r="K141" i="3"/>
  <c r="F142" i="3"/>
  <c r="H142" i="3"/>
  <c r="I142" i="3"/>
  <c r="K142" i="3"/>
  <c r="F143" i="3"/>
  <c r="H143" i="3"/>
  <c r="I143" i="3"/>
  <c r="K143" i="3"/>
  <c r="F144" i="3"/>
  <c r="H144" i="3"/>
  <c r="I144" i="3"/>
  <c r="K144" i="3"/>
  <c r="F145" i="3"/>
  <c r="H145" i="3"/>
  <c r="I145" i="3"/>
  <c r="K145" i="3"/>
  <c r="F128" i="3"/>
  <c r="H128" i="3"/>
  <c r="I128" i="3"/>
  <c r="I146" i="3"/>
  <c r="K146" i="3"/>
  <c r="K128" i="3"/>
  <c r="D41" i="3"/>
  <c r="F146" i="3"/>
  <c r="H146" i="3"/>
  <c r="F38" i="3"/>
  <c r="F41" i="3"/>
  <c r="G38" i="3"/>
  <c r="H38" i="3"/>
  <c r="F23" i="3"/>
  <c r="G23" i="3"/>
  <c r="H23" i="3"/>
  <c r="G41" i="3"/>
  <c r="H41" i="3"/>
  <c r="F26" i="3"/>
  <c r="G26" i="3"/>
  <c r="H26" i="3"/>
  <c r="F25" i="3"/>
  <c r="G25" i="3"/>
  <c r="H25" i="3"/>
  <c r="F40" i="3"/>
  <c r="G40" i="3"/>
  <c r="H40" i="3"/>
  <c r="F39" i="3"/>
  <c r="G39" i="3"/>
  <c r="H39" i="3"/>
  <c r="F27" i="3"/>
  <c r="G27" i="3"/>
  <c r="H27" i="3"/>
  <c r="F34" i="3"/>
  <c r="G34" i="3"/>
  <c r="H34" i="3"/>
  <c r="F37" i="3"/>
  <c r="G37" i="3"/>
  <c r="H37" i="3"/>
  <c r="F36" i="3"/>
  <c r="G36" i="3"/>
  <c r="H36" i="3"/>
  <c r="F29" i="3"/>
  <c r="G29" i="3"/>
  <c r="H29" i="3"/>
  <c r="F32" i="3"/>
  <c r="G32" i="3"/>
  <c r="H32" i="3"/>
  <c r="F31" i="3"/>
  <c r="G31" i="3"/>
  <c r="H31" i="3"/>
  <c r="F24" i="3"/>
  <c r="G24" i="3"/>
  <c r="H24" i="3"/>
  <c r="F30" i="3"/>
  <c r="G30" i="3"/>
  <c r="H30" i="3"/>
  <c r="F33" i="3"/>
  <c r="G33" i="3"/>
  <c r="H33" i="3"/>
  <c r="F28" i="3"/>
  <c r="G28" i="3"/>
  <c r="H28" i="3"/>
  <c r="F35" i="3"/>
  <c r="G35" i="3"/>
  <c r="H35" i="3"/>
  <c r="M66" i="16"/>
  <c r="Q66" i="16"/>
  <c r="R66" i="16"/>
  <c r="M48" i="16"/>
  <c r="Q48" i="16"/>
  <c r="R48" i="16"/>
  <c r="C74" i="16"/>
  <c r="E74" i="16"/>
  <c r="M49" i="16"/>
  <c r="Q49" i="16"/>
  <c r="R49" i="16"/>
  <c r="C75" i="16"/>
  <c r="E75" i="16"/>
  <c r="M50" i="16"/>
  <c r="Q50" i="16"/>
  <c r="R50" i="16"/>
  <c r="C76" i="16"/>
  <c r="E76" i="16"/>
  <c r="M51" i="16"/>
  <c r="Q51" i="16"/>
  <c r="R51" i="16"/>
  <c r="C77" i="16"/>
  <c r="E77" i="16"/>
  <c r="M52" i="16"/>
  <c r="Q52" i="16"/>
  <c r="R52" i="16"/>
  <c r="C78" i="16"/>
  <c r="E78" i="16"/>
  <c r="M53" i="16"/>
  <c r="Q53" i="16"/>
  <c r="R53" i="16"/>
  <c r="C79" i="16"/>
  <c r="E79" i="16"/>
  <c r="M54" i="16"/>
  <c r="Q54" i="16"/>
  <c r="R54" i="16"/>
  <c r="C80" i="16"/>
  <c r="E80" i="16"/>
  <c r="M55" i="16"/>
  <c r="Q55" i="16"/>
  <c r="R55" i="16"/>
  <c r="C81" i="16"/>
  <c r="E81" i="16"/>
  <c r="M56" i="16"/>
  <c r="Q56" i="16"/>
  <c r="R56" i="16"/>
  <c r="C82" i="16"/>
  <c r="E82" i="16"/>
  <c r="M57" i="16"/>
  <c r="Q57" i="16"/>
  <c r="R57" i="16"/>
  <c r="C83" i="16"/>
  <c r="E83" i="16"/>
  <c r="M58" i="16"/>
  <c r="Q58" i="16"/>
  <c r="R58" i="16"/>
  <c r="C84" i="16"/>
  <c r="E84" i="16"/>
  <c r="M59" i="16"/>
  <c r="Q59" i="16"/>
  <c r="R59" i="16"/>
  <c r="C85" i="16"/>
  <c r="E85" i="16"/>
  <c r="M60" i="16"/>
  <c r="Q60" i="16"/>
  <c r="R60" i="16"/>
  <c r="C86" i="16"/>
  <c r="E86" i="16"/>
  <c r="M61" i="16"/>
  <c r="Q61" i="16"/>
  <c r="R61" i="16"/>
  <c r="C87" i="16"/>
  <c r="E87" i="16"/>
  <c r="M62" i="16"/>
  <c r="Q62" i="16"/>
  <c r="R62" i="16"/>
  <c r="C88" i="16"/>
  <c r="E88" i="16"/>
  <c r="M63" i="16"/>
  <c r="Q63" i="16"/>
  <c r="R63" i="16"/>
  <c r="C89" i="16"/>
  <c r="E89" i="16"/>
  <c r="M64" i="16"/>
  <c r="Q64" i="16"/>
  <c r="R64" i="16"/>
  <c r="C90" i="16"/>
  <c r="E90" i="16"/>
  <c r="M65" i="16"/>
  <c r="Q65" i="16"/>
  <c r="R65" i="16"/>
  <c r="C91" i="16"/>
  <c r="E91" i="16"/>
  <c r="E92" i="16"/>
  <c r="C92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D23" i="16"/>
  <c r="E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E41" i="16"/>
  <c r="F23" i="16"/>
  <c r="G23" i="16"/>
  <c r="F41" i="16"/>
  <c r="G41" i="16"/>
  <c r="E36" i="16"/>
  <c r="F36" i="16"/>
  <c r="G36" i="16"/>
  <c r="E25" i="16"/>
  <c r="F25" i="16"/>
  <c r="G25" i="16"/>
  <c r="E37" i="16"/>
  <c r="F37" i="16"/>
  <c r="G37" i="16"/>
  <c r="E27" i="16"/>
  <c r="F27" i="16"/>
  <c r="G27" i="16"/>
  <c r="E33" i="16"/>
  <c r="F33" i="16"/>
  <c r="G33" i="16"/>
  <c r="E35" i="16"/>
  <c r="F35" i="16"/>
  <c r="G35" i="16"/>
  <c r="E28" i="16"/>
  <c r="F28" i="16"/>
  <c r="G28" i="16"/>
  <c r="E34" i="16"/>
  <c r="F34" i="16"/>
  <c r="G34" i="16"/>
  <c r="E29" i="16"/>
  <c r="F29" i="16"/>
  <c r="G29" i="16"/>
  <c r="E24" i="16"/>
  <c r="F24" i="16"/>
  <c r="G24" i="16"/>
  <c r="E30" i="16"/>
  <c r="F30" i="16"/>
  <c r="G30" i="16"/>
  <c r="E40" i="16"/>
  <c r="F40" i="16"/>
  <c r="G40" i="16"/>
  <c r="E31" i="16"/>
  <c r="F31" i="16"/>
  <c r="G31" i="16"/>
  <c r="E32" i="16"/>
  <c r="F32" i="16"/>
  <c r="G32" i="16"/>
  <c r="E26" i="16"/>
  <c r="F26" i="16"/>
  <c r="G26" i="16"/>
  <c r="E39" i="16"/>
  <c r="F39" i="16"/>
  <c r="G39" i="16"/>
  <c r="E38" i="16"/>
  <c r="F38" i="16"/>
  <c r="G38" i="16"/>
  <c r="E42" i="16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3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Caballero Fernández, Mercedes</author>
  </authors>
  <commentList>
    <comment ref="B6" authorId="0">
      <text>
        <r>
          <rPr>
            <sz val="9"/>
            <color indexed="81"/>
            <rFont val="Tahoma"/>
            <family val="2"/>
          </rPr>
          <t>Informe de recaudación tributaria 2013 (AEAT). Cuadro 2.1 (Renta Bruta de los hogares e IRPF)
http://www.agenciatributaria.es/static_files/AEAT/Estudios/Estadisticas/Informes_Estadisticos/Informes_Anuales_de_Recaudacion_Tributaria/Ejercicio_2013/IART_13.pdf</t>
        </r>
      </text>
    </comment>
  </commentList>
</comments>
</file>

<file path=xl/sharedStrings.xml><?xml version="1.0" encoding="utf-8"?>
<sst xmlns="http://schemas.openxmlformats.org/spreadsheetml/2006/main" count="3010" uniqueCount="693">
  <si>
    <t>2. Imputación del gasto no territorializado directamente: 50% por población y 50% por gasto territorializado</t>
  </si>
  <si>
    <t>total territorializado directamente</t>
  </si>
  <si>
    <t>3. Distribución preliminar por localización y ajuste forales</t>
  </si>
  <si>
    <t>dist preliminar por localización</t>
  </si>
  <si>
    <t>gasto per capita</t>
  </si>
  <si>
    <t>4. Corrección por desbordamientos</t>
  </si>
  <si>
    <t>distn preliminar con ajuste forales</t>
  </si>
  <si>
    <t>337C: Protección del Patrimonio Histórico + AF17/2</t>
  </si>
  <si>
    <t>entre aquellas que tienen museos gestionados directamente por el ministerio</t>
  </si>
  <si>
    <t>GIEC, Prado y Reina Sofía, datos de la IGAE para OOAA</t>
  </si>
  <si>
    <t xml:space="preserve"> http://www.mcu.es/visitantemuseo/cargarFiltroBusqueda.do?layout=visitantemuseo&amp;cache=init&amp;language=es</t>
  </si>
  <si>
    <t>Datos directos de la IGAE para el Estado y los OOAA</t>
  </si>
  <si>
    <t>gasto imputado por afiliación</t>
  </si>
  <si>
    <t>resto a imputar por afiliación</t>
  </si>
  <si>
    <t>1. Datos de la IGAE para OOAA</t>
  </si>
  <si>
    <t>3. Imputación del resto del gasto del CSD</t>
  </si>
  <si>
    <t>4. Imputación del gasto de la AEAD</t>
  </si>
  <si>
    <t>peso en pob</t>
  </si>
  <si>
    <t>gasto imputado AEAD</t>
  </si>
  <si>
    <t>Datos de la IGAE para OOAA</t>
  </si>
  <si>
    <t>Gasto territorializado de otros programas del Ministerio, antes del ajuste forales en su caso</t>
  </si>
  <si>
    <t>Consulta a la Tesorería General de la Seguridad Social</t>
  </si>
  <si>
    <t>Datos de IGAE para OOAA y</t>
  </si>
  <si>
    <t>ver 941M_2 y corrección forales habitual (considerando solo la población de las comunidades con una segunda lengua cooficial)</t>
  </si>
  <si>
    <t>1. Datos del Consejo de adm. Del patrimonio nacional via IGAE</t>
  </si>
  <si>
    <t>peso en territ</t>
  </si>
  <si>
    <t>peso en gasto territ directamente</t>
  </si>
  <si>
    <t>resto gasto imputado</t>
  </si>
  <si>
    <t xml:space="preserve">total </t>
  </si>
  <si>
    <t>3.  Ajuste por desbordamientos</t>
  </si>
  <si>
    <t>peso</t>
  </si>
  <si>
    <t>Cap 1 en proporción al resto</t>
  </si>
  <si>
    <t>Finalmente, ajuste por desbordamientos</t>
  </si>
  <si>
    <t>Consejo de administración del Patrimonio Nacional vía IGAE</t>
  </si>
  <si>
    <t>de 21A1_comps_singulares.xls</t>
  </si>
  <si>
    <t>Corrección por desbordamientos para el 50% del gasto (en vez del 25% habitual)</t>
  </si>
  <si>
    <t>http://www.mcu.es/archivos/IN/estadisticas/index.html</t>
  </si>
  <si>
    <t>CS06: Normalización lingüística + AF08</t>
  </si>
  <si>
    <t>incluye centros de alto rendimiento</t>
  </si>
  <si>
    <t>media pesos anteriores</t>
  </si>
  <si>
    <t>3. Distribución preliminar por localización y ajustes forales</t>
  </si>
  <si>
    <t>disn preliminar por localización</t>
  </si>
  <si>
    <t>población media</t>
  </si>
  <si>
    <t>gasto por hab</t>
  </si>
  <si>
    <t>dif con media</t>
  </si>
  <si>
    <t>preliminar con forales</t>
  </si>
  <si>
    <t>4. ajuste desbordamientos y distribución final</t>
  </si>
  <si>
    <t>por localizacion + forales</t>
  </si>
  <si>
    <t>tot a imputar</t>
  </si>
  <si>
    <t>Parte no territorialziada directamente, 50% por población y 50% por parte territorializada directamente</t>
  </si>
  <si>
    <t>Sobre esta distribución preliminar por localización se introduce un ajuste por competencias atípicas forales</t>
  </si>
  <si>
    <t>y una corrección por desbordamientos</t>
  </si>
  <si>
    <t>peso en gasto terrritorializado directmente</t>
  </si>
  <si>
    <t>337B: Conservación y restauración de bienes culturales + AF17/1</t>
  </si>
  <si>
    <t>MHAP, Secretaría General de Coordinación Autonómica y Local</t>
  </si>
  <si>
    <t>y elaboración propia</t>
  </si>
  <si>
    <t>ver hoja 21A1_comps_singulares.xls</t>
  </si>
  <si>
    <t>población media padrón</t>
  </si>
  <si>
    <t>Biblioteca Nacional: dato directo + corrección por desbordamientos</t>
  </si>
  <si>
    <t>GIEC y Biblioteca Nacional, consulta a través de la IGAE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</si>
  <si>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</si>
  <si>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</si>
  <si>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</si>
  <si>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</si>
  <si>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</si>
  <si>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</si>
  <si>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</si>
  <si>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</si>
  <si>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</si>
  <si>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</si>
  <si>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</si>
  <si>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</si>
  <si>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</si>
  <si>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</si>
  <si>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</si>
  <si>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</si>
  <si>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</si>
  <si>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</si>
  <si>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</si>
  <si>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</si>
  <si>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</si>
  <si>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</si>
  <si>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</si>
  <si>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</si>
  <si>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</si>
  <si>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</si>
  <si>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criterio  de reparto:</t>
  </si>
  <si>
    <t>336A: Fomento y apoyo de las actividades deportiva</t>
  </si>
  <si>
    <t>imputación gasto programa: 50% por resto del gasto del minsiterio y OOAA y 50% por poblacion</t>
  </si>
  <si>
    <t>peso en gasto territ ministerio</t>
  </si>
  <si>
    <t xml:space="preserve">gasto imputado </t>
  </si>
  <si>
    <t>Mitad por gasto territorializado del Ministerio, mitad por población</t>
  </si>
  <si>
    <t>gasto total OA por localización</t>
  </si>
  <si>
    <t>serv centrales</t>
  </si>
  <si>
    <t>cap 2</t>
  </si>
  <si>
    <t>cap 4</t>
  </si>
  <si>
    <t xml:space="preserve">con datos de personal de archivos de gestión estatal de </t>
  </si>
  <si>
    <t>personal</t>
  </si>
  <si>
    <t>peso en personal</t>
  </si>
  <si>
    <t>peso en subtotal</t>
  </si>
  <si>
    <t>y del resto en función del gasto terrirtorializado del Ministerio</t>
  </si>
  <si>
    <t>total preliminar por localización, Ministerio</t>
  </si>
  <si>
    <t>4. Distribución preliminar del total del programa por localización y ajuste por desbordamientos</t>
  </si>
  <si>
    <t>distribución preliminar por localización</t>
  </si>
  <si>
    <t>50% por reparto prelim</t>
  </si>
  <si>
    <t>25% por reparto PIB</t>
  </si>
  <si>
    <t>25% reparto POB</t>
  </si>
  <si>
    <t>gasto imputado forales</t>
  </si>
  <si>
    <t>gasto directo</t>
  </si>
  <si>
    <t>gasto directo F Suf, miles de euros</t>
  </si>
  <si>
    <t>gasto total, miles</t>
  </si>
  <si>
    <t xml:space="preserve">Varias comunidades  </t>
  </si>
  <si>
    <t xml:space="preserve">Servicios centrales </t>
  </si>
  <si>
    <t xml:space="preserve">Extranjero          </t>
  </si>
  <si>
    <t xml:space="preserve">No regionalizable   </t>
  </si>
  <si>
    <t>importe total a imputar</t>
  </si>
  <si>
    <t>ajuste forales</t>
  </si>
  <si>
    <t>con 2a lengua</t>
  </si>
  <si>
    <t>total a imputar</t>
  </si>
  <si>
    <t>total territ directamente</t>
  </si>
  <si>
    <t>333A: Museos</t>
  </si>
  <si>
    <t>volumen de gasto</t>
  </si>
  <si>
    <t>3. Museo del Prado.</t>
  </si>
  <si>
    <t>total gasto no financiero</t>
  </si>
  <si>
    <t>total territ</t>
  </si>
  <si>
    <t>falta por territorializar</t>
  </si>
  <si>
    <t>peso en cap 2</t>
  </si>
  <si>
    <t>peso en visitantes</t>
  </si>
  <si>
    <t>media pesos</t>
  </si>
  <si>
    <t>gasto personal imputado</t>
  </si>
  <si>
    <t>ver 25eA1_info_aux.xls</t>
  </si>
  <si>
    <t xml:space="preserve">resto del gasto por imputar </t>
  </si>
  <si>
    <t>2. Imputación del gasto no territorializado directamente por población y gasto territorializado directamente</t>
  </si>
  <si>
    <t>se imputa en proporción a la parte territorializada</t>
  </si>
  <si>
    <t>peso en terrir</t>
  </si>
  <si>
    <t>gasto imputado resto</t>
  </si>
  <si>
    <t>gasto total OA</t>
  </si>
  <si>
    <t>2. Biblioteca Nacional</t>
  </si>
  <si>
    <t>cap 7</t>
  </si>
  <si>
    <t>2. OA Museo Nacional Reina Sofía</t>
  </si>
  <si>
    <t>gasto no financiero total</t>
  </si>
  <si>
    <t>por localización</t>
  </si>
  <si>
    <t>peso en PIB</t>
  </si>
  <si>
    <t>peso en POB</t>
  </si>
  <si>
    <t>75% por reparto prelim</t>
  </si>
  <si>
    <t>12.5% por reparto PIB</t>
  </si>
  <si>
    <t>12.5% reparto POB</t>
  </si>
  <si>
    <t>total = reparto final</t>
  </si>
  <si>
    <t>ponderación criterio</t>
  </si>
  <si>
    <t>cantidad a repartir</t>
  </si>
  <si>
    <t>imputar por loc con corrección desbordamientos</t>
  </si>
  <si>
    <t>volumen de gasto:</t>
  </si>
  <si>
    <t>Datos directos para la parte gestionada por la Gerencia de Infraestructuras y Equipamientos de Cultura (GIEC)</t>
  </si>
  <si>
    <t>GIEC, consulta a través de la IGAE</t>
  </si>
  <si>
    <t>reparto prelim por localización</t>
  </si>
  <si>
    <t>GIEC: dato directo</t>
  </si>
  <si>
    <t>337A: Administración del patrimonio históric nacional</t>
  </si>
  <si>
    <t>332A</t>
  </si>
  <si>
    <t>332B</t>
  </si>
  <si>
    <t>333A</t>
  </si>
  <si>
    <t>337B</t>
  </si>
  <si>
    <t>criterio de reparto:</t>
  </si>
  <si>
    <t>Corrección final por desbordameintos</t>
  </si>
  <si>
    <t>a imputar</t>
  </si>
  <si>
    <t>resto por gasto territorializado hasta ahora</t>
  </si>
  <si>
    <t>valoración de la competencia, con ajustes para pasar a caja</t>
  </si>
  <si>
    <t>subtotal: terr hasta ahora</t>
  </si>
  <si>
    <t>imputación resto gasto</t>
  </si>
  <si>
    <t>2.5e. Cultura y deportes</t>
  </si>
  <si>
    <t>total</t>
  </si>
  <si>
    <t>peso en total</t>
  </si>
  <si>
    <t xml:space="preserve">332A: Archivos </t>
  </si>
  <si>
    <t>332B: Bibliotecas</t>
  </si>
  <si>
    <t>resto del gasto, a imputar en proporción a la suma de lo territorializado hasta el momento (directamente o por población)</t>
  </si>
  <si>
    <t>2. Imputación del gasto no territorializado directamente</t>
  </si>
  <si>
    <t>ayudas a fundaciones partidos políticos y gasto en el extranjero por población</t>
  </si>
  <si>
    <t xml:space="preserve">333B: Exposiciones </t>
  </si>
  <si>
    <t>334A: Promoción y cooperación cultural</t>
  </si>
  <si>
    <t>gasto territorializado directamente</t>
  </si>
  <si>
    <t>total terr</t>
  </si>
  <si>
    <t>1. Datos del OA Gerencia de equipamientos e infraestructuras de cultura (vía IGAE)</t>
  </si>
  <si>
    <t>varias ccaa</t>
  </si>
  <si>
    <t>334B: Promoción del libro y publicaciones culturales</t>
  </si>
  <si>
    <t>335A: Música y danza:</t>
  </si>
  <si>
    <t>335B: Teatro</t>
  </si>
  <si>
    <t>335C: Cinematografía</t>
  </si>
  <si>
    <t>calculo corrección forales</t>
  </si>
  <si>
    <t>sin forales</t>
  </si>
  <si>
    <t>dif con media no forales</t>
  </si>
  <si>
    <t>corrección forales, total miles</t>
  </si>
  <si>
    <t>distn preliminar por localizacion</t>
  </si>
  <si>
    <t>distn final con corr desbordamientos</t>
  </si>
  <si>
    <t>INAEM vía IGAE</t>
  </si>
  <si>
    <t>Dastos directos del INAEM</t>
  </si>
  <si>
    <t>transf a Thyssen</t>
  </si>
  <si>
    <t>sin Thyssen</t>
  </si>
  <si>
    <t>total territ directa</t>
  </si>
  <si>
    <t>Gasto territorializado en informacón CSD: 50% por localización y 50% por licencias federativas</t>
  </si>
  <si>
    <t>Resto, por licencias federativas</t>
  </si>
  <si>
    <t>Se imputa a Madrid en primera instancia: 90% de cap 1 y 2  (luego se añade corrección desbordamientos)</t>
  </si>
  <si>
    <t>se imputa por población y renta: 10% caps 1 y 2 y resto de servs centrales</t>
  </si>
  <si>
    <t>2. Imputación grandes teatros y centros madrid</t>
  </si>
  <si>
    <t>media pesos PIB y pob</t>
  </si>
  <si>
    <t>gasto a imputar</t>
  </si>
  <si>
    <t>Caps 4, 6 y 7 dato directo INAEM</t>
  </si>
  <si>
    <t>90% caps 1 y 2 a Madrid en primera instancia y luego corrrección desbordamientos</t>
  </si>
  <si>
    <t>10% caps 1 y 2 y resto gasto servicios centrales por población y PIB</t>
  </si>
  <si>
    <t>INAEM via IGAE</t>
  </si>
  <si>
    <t>No se utilizan</t>
  </si>
  <si>
    <t>peso en espectadores</t>
  </si>
  <si>
    <t>gasto imputado</t>
  </si>
  <si>
    <t>total a impuar</t>
  </si>
  <si>
    <t>2. Imputación del resto del gasto</t>
  </si>
  <si>
    <t>población</t>
  </si>
  <si>
    <t>1. Datos CSD vía IGAE</t>
  </si>
  <si>
    <t>a federaciones</t>
  </si>
  <si>
    <t>federaciones</t>
  </si>
  <si>
    <t>a mutuas deportivas</t>
  </si>
  <si>
    <t>peso en localizacion</t>
  </si>
  <si>
    <t>gasto terr directamente</t>
  </si>
  <si>
    <t>subtotal hasta ahora</t>
  </si>
  <si>
    <t>peso en subtotal territ</t>
  </si>
  <si>
    <t>peso en territ hasta ahora</t>
  </si>
  <si>
    <t>gasto imputado, resto</t>
  </si>
  <si>
    <t>resto a imputar</t>
  </si>
  <si>
    <t>total ministerio por localización</t>
  </si>
  <si>
    <t>5. Corrección por desbordamientos</t>
  </si>
  <si>
    <t>distn preliminar por localización</t>
  </si>
  <si>
    <t>y Thyssen</t>
  </si>
  <si>
    <t xml:space="preserve">Reina Sofía, Prado y Thyssen: dato directo </t>
  </si>
  <si>
    <t>no parece muy creíble</t>
  </si>
  <si>
    <t>Archivos</t>
  </si>
  <si>
    <t>Bibliotecas</t>
  </si>
  <si>
    <t>Museos</t>
  </si>
  <si>
    <t>333B</t>
  </si>
  <si>
    <t>Exposiciones</t>
  </si>
  <si>
    <t>334A</t>
  </si>
  <si>
    <t>Promoción y cooperación cultural</t>
  </si>
  <si>
    <t>334B</t>
  </si>
  <si>
    <t>Promoción del libro y publicaciones culturales</t>
  </si>
  <si>
    <t>334C</t>
  </si>
  <si>
    <t>Fomento de las industrias culturales</t>
  </si>
  <si>
    <t>335A</t>
  </si>
  <si>
    <t>335B</t>
  </si>
  <si>
    <t>Teatro</t>
  </si>
  <si>
    <t>335C</t>
  </si>
  <si>
    <t>337A</t>
  </si>
  <si>
    <t>337C</t>
  </si>
  <si>
    <t>total gasto cultura</t>
  </si>
  <si>
    <t>peso en gasto cultura</t>
  </si>
  <si>
    <t>334C: Fomento de las industrias culturales</t>
  </si>
  <si>
    <t>2. Imputación del resto del gasto y corrección por desbordamienteos</t>
  </si>
  <si>
    <t>Resto por población</t>
  </si>
  <si>
    <t>No regionalizable</t>
  </si>
  <si>
    <t>gasto total</t>
  </si>
  <si>
    <t>volimen de gasto</t>
  </si>
  <si>
    <t>1. Datos del INAEM vía IGAE</t>
  </si>
  <si>
    <t>peso en gasto territ</t>
  </si>
  <si>
    <t>peso en población</t>
  </si>
  <si>
    <t>dsitn preliminar por localización</t>
  </si>
  <si>
    <t>Corrección por desbordamientos se aplica al total del gasto territorializado por localización en primera instancia</t>
  </si>
  <si>
    <t>Imputación del resto del gasto no territorializado directamente, mitad por gasto territorializado y mitad por poblaciíon</t>
  </si>
  <si>
    <t>1. Datos del ICAV vía IGAE: no sirven de casi nada. Casi todo se imputa a Madrid, incluyendo el festival de San Sebastian y el de Huelva</t>
  </si>
  <si>
    <t>CSD</t>
  </si>
  <si>
    <t>AEAD</t>
  </si>
  <si>
    <t>Varias Comunidades</t>
  </si>
  <si>
    <t>Servicios centrales</t>
  </si>
  <si>
    <t>Extranjero</t>
  </si>
  <si>
    <t>Total</t>
  </si>
  <si>
    <t>Varias CCAA</t>
  </si>
  <si>
    <t>SSCC</t>
  </si>
  <si>
    <t>No reg.</t>
  </si>
  <si>
    <t xml:space="preserve">dist final con corrección desbordamientos </t>
  </si>
  <si>
    <t>Gasto no financiero</t>
  </si>
  <si>
    <t>peso en licencias</t>
  </si>
  <si>
    <t>media pesos loc y licencia</t>
  </si>
  <si>
    <t>2. Imputación de gastos territorializados directamente: 50% por localizacion y 50% por licencias federativas</t>
  </si>
  <si>
    <t>se ignora el desglose parcial que se ofrece de cap 1 y 2</t>
  </si>
  <si>
    <t>en amarillo gasto que se reclasifica como servicios centrales o no territorializables</t>
  </si>
  <si>
    <t>Trabajadores afiliados a la SS código CNAE 90 Actividades de creación, artísticas y espectáculos</t>
  </si>
  <si>
    <t>peso en trabajadores afiliados</t>
  </si>
  <si>
    <t>Resto afiliados a la Seguridad Social grupo 90.0 de la CNAE</t>
  </si>
  <si>
    <t>3. Gasto total del ICAV en el programa se imputa en proporción al número de espectadores de películas españolas en cines</t>
  </si>
  <si>
    <t>1. Datos del GEIC vía IGAE:  Sólo contiene capítulo 6 y se imputa todo a Madrid</t>
  </si>
  <si>
    <t>http://www.ine.es/jaxi/menu.do?type=pcaxis&amp;path=/t12/a116/a01/&amp;file=pcaxis</t>
  </si>
  <si>
    <t>http://www.ine.es/jaxi/menu.do?type=pcaxis&amp;path=/t12/a115/a01/&amp;file=pcaxis</t>
  </si>
  <si>
    <t xml:space="preserve">3. Iimputación gstos de personal y otros varias ccaa </t>
  </si>
  <si>
    <t>gasto imputado no regionalizable y varias ccaa</t>
  </si>
  <si>
    <t>total a imputar por personal</t>
  </si>
  <si>
    <t>total a imputar por población, extranjero</t>
  </si>
  <si>
    <t>gasto en extranjero imputado</t>
  </si>
  <si>
    <t>Parte información directa: datos IGAE</t>
  </si>
  <si>
    <t>Informe IGAE</t>
  </si>
  <si>
    <t>IGAE y PGE</t>
  </si>
  <si>
    <t>Ayudas a bibliotecas por región de destino de acuerdo con informe IGAE</t>
  </si>
  <si>
    <t>1. Datos IGAE y cálculos</t>
  </si>
  <si>
    <t>Cap 7 y ayudas a centros educativos informe IGAE</t>
  </si>
  <si>
    <t>en gris, se reclasifica a servicios centrales en función del gasto per cápita que le correspondería a Madrid por su población</t>
  </si>
  <si>
    <t>Imputación del gasto que falta, en proporción al territorializado hasta ahora</t>
  </si>
  <si>
    <t>datos de afiliación de la TGSS, media de los datos mensuales</t>
  </si>
  <si>
    <t xml:space="preserve">gasto </t>
  </si>
  <si>
    <t>1. Datos del CIS y territorialización del gasto</t>
  </si>
  <si>
    <t>pocentaje católicos</t>
  </si>
  <si>
    <t>% católicos que asisten al menos ocasionalmente a misa</t>
  </si>
  <si>
    <t>poblacion media padrón</t>
  </si>
  <si>
    <t>católicos</t>
  </si>
  <si>
    <t>% en total católicos</t>
  </si>
  <si>
    <t>% en total asistentes a misa</t>
  </si>
  <si>
    <t>católicos que asisten a misa</t>
  </si>
  <si>
    <t>50% en proporción a la población que se considera católica y</t>
  </si>
  <si>
    <t>50% en proporción a los que van a misa al menos ocasionalmente</t>
  </si>
  <si>
    <t>CIS,  barómetros autonómicos de enero-marzo 2010 y sept-oct 2012</t>
  </si>
  <si>
    <t>http://www.cis.es/cis/opencms/-Archivos/Marginales/2940_2959/2956/Es2956_mapa_html</t>
  </si>
  <si>
    <t>Pob_CCAA</t>
  </si>
  <si>
    <t>Código</t>
  </si>
  <si>
    <t>Sección</t>
  </si>
  <si>
    <t>Órgano Ejecutor 1</t>
  </si>
  <si>
    <t>Órgano Ejecutor 2</t>
  </si>
  <si>
    <t>Órgano Ejecutor 3</t>
  </si>
  <si>
    <t>Órgano Ejecutor 4</t>
  </si>
  <si>
    <t>Secretaría general tecnica</t>
  </si>
  <si>
    <t>Secretaría de estado de cultura</t>
  </si>
  <si>
    <t>Direcc. gral. de politicas e industrias culturales y del libro</t>
  </si>
  <si>
    <t>Gerencia de infraestructuras y equipamientos</t>
  </si>
  <si>
    <t>D. g. de bellas artes y bienes culturales y de archivos y bibliotecas</t>
  </si>
  <si>
    <t>Biblioteca nacional</t>
  </si>
  <si>
    <t>Música y danza</t>
  </si>
  <si>
    <t>Instituto nacional de las artes escénicas y de la música</t>
  </si>
  <si>
    <t>Cinematografía</t>
  </si>
  <si>
    <t>Instituto de la cinematografía y de las artes audiovisuales</t>
  </si>
  <si>
    <t>Fomento y apoyo de las actividades deportivas</t>
  </si>
  <si>
    <t>Consejo superior de deportes</t>
  </si>
  <si>
    <t>Agencia estatal antidopaje</t>
  </si>
  <si>
    <t>Administración del patrimonio histórico-nacional</t>
  </si>
  <si>
    <t>Consejo de administración del patrimonio nacional</t>
  </si>
  <si>
    <t>Ministerio, subsecretaría y servicios generales</t>
  </si>
  <si>
    <t>Servicios Centrales</t>
  </si>
  <si>
    <t>GIEC</t>
  </si>
  <si>
    <t>Biblioteca Nacional</t>
  </si>
  <si>
    <t>Ministerio</t>
  </si>
  <si>
    <t>484 ayudas a instituciones y asociaciones profesionales para el desarrollo de sus actividades</t>
  </si>
  <si>
    <t>463 a entidades locales para preservación del patrimonio digital</t>
  </si>
  <si>
    <t>482 premios</t>
  </si>
  <si>
    <t>620 inversión nueva asociada al funcionamiento operativo de los servicios</t>
  </si>
  <si>
    <t>630 inversión de reposición asociada al funcionamiento operativo de los servicios</t>
  </si>
  <si>
    <t>640 gastos en inversiones de carácter inmaterial</t>
  </si>
  <si>
    <t>Total Regionalizado</t>
  </si>
  <si>
    <t>Total programa</t>
  </si>
  <si>
    <t>imputación resto gasto programa por Ministerio</t>
  </si>
  <si>
    <t>Total regionalizado</t>
  </si>
  <si>
    <t>Total no regionalizado</t>
  </si>
  <si>
    <t>Reparto preliminar por localizacion</t>
  </si>
  <si>
    <t>Distr final, con corr por desbordamientos</t>
  </si>
  <si>
    <t>Gasto per cápita, euros</t>
  </si>
  <si>
    <t>Saldo per cápita relativo</t>
  </si>
  <si>
    <t>Saldo total relativo</t>
  </si>
  <si>
    <t>Reparto preliminar por localización</t>
  </si>
  <si>
    <t>MNCARS</t>
  </si>
  <si>
    <t>PRADO Y THYSSEN</t>
  </si>
  <si>
    <t xml:space="preserve">MINISTERIO </t>
  </si>
  <si>
    <t>Transf Thyssen</t>
  </si>
  <si>
    <t>Thyssen</t>
  </si>
  <si>
    <t>Imputación del resto del gasto no territorializado directamente</t>
  </si>
  <si>
    <t>Falta por terr</t>
  </si>
  <si>
    <t>Gasto total imputado, miles de euros</t>
  </si>
  <si>
    <t>471 ayudas para la promoción del arte español</t>
  </si>
  <si>
    <t>481 premios nacionales</t>
  </si>
  <si>
    <t>485 otras transferencias</t>
  </si>
  <si>
    <t>Total terr directamente</t>
  </si>
  <si>
    <t>Peso en gasto territorial</t>
  </si>
  <si>
    <t>Capitulo2</t>
  </si>
  <si>
    <t>MINISTERIO</t>
  </si>
  <si>
    <t>Capitulo1</t>
  </si>
  <si>
    <t>Capitulo3</t>
  </si>
  <si>
    <t>Capitulo6</t>
  </si>
  <si>
    <t>Capitulo7</t>
  </si>
  <si>
    <t>Total no Regionalizado</t>
  </si>
  <si>
    <t>Peso en total territorializado</t>
  </si>
  <si>
    <t>465 ayudas a corporaciones locales para actividades culturales que fomenten la comunicación cultural</t>
  </si>
  <si>
    <t>480 a fundaciones para actividades culturales y gastos de funcionamiento</t>
  </si>
  <si>
    <t>489 otras ayudas y subvenciones</t>
  </si>
  <si>
    <t xml:space="preserve">(criterio: </t>
  </si>
  <si>
    <t>Imputación de gastos de personal de varias comunidades</t>
  </si>
  <si>
    <t xml:space="preserve">gasto en el extranjero </t>
  </si>
  <si>
    <t>gasto por territorializar</t>
  </si>
  <si>
    <t>Capitulo4</t>
  </si>
  <si>
    <t>Las transferencias a asociaciones y programas de ámbito nacional se reclasifican a servicios centrales. Los premios no, porque están territorializados.</t>
  </si>
  <si>
    <t>Distn preliminar por localizacion</t>
  </si>
  <si>
    <t>Distn final con corr desbordamientos</t>
  </si>
  <si>
    <t>Total Programa</t>
  </si>
  <si>
    <t>Distr preliminar por localización</t>
  </si>
  <si>
    <t>Distn final</t>
  </si>
  <si>
    <t>Capítulo 4 a ISFL ámbito nacional, se imputa a servicios centrales</t>
  </si>
  <si>
    <t>Capítulo 4 al Colegio de sociólogos, empresa privada, se imputa a servicios centrales</t>
  </si>
  <si>
    <t>Capítulos 6 y 7 se imputan a servicios centrales porque afectan al conjunto del sistema</t>
  </si>
  <si>
    <t>481 subv.r.ptos.y fundaciones parr.2 art.2 ley 23/82</t>
  </si>
  <si>
    <t>482 becas</t>
  </si>
  <si>
    <t>483 convenio monasterio de yuste</t>
  </si>
  <si>
    <t>Total terrrit directamente</t>
  </si>
  <si>
    <t>2. Imputación preliminar del gasto no territorializado directamente en proporción al territorializado directamente</t>
  </si>
  <si>
    <t>G25e_PIB</t>
  </si>
  <si>
    <t xml:space="preserve">PIB </t>
  </si>
  <si>
    <t>Pobl. CCAA</t>
  </si>
  <si>
    <t>Dist preliminar por localizacion</t>
  </si>
  <si>
    <t>Ajuste forales</t>
  </si>
  <si>
    <t>Dist final con corr desbordamientos y ajuste forales</t>
  </si>
  <si>
    <t>PIB</t>
  </si>
  <si>
    <t>POBLACIÓN</t>
  </si>
  <si>
    <t>Ajustes forales</t>
  </si>
  <si>
    <t>gasto total imputado por población</t>
  </si>
  <si>
    <t>261O: Ordenación y fomento de la edificación, actuaciones relacionadas con el 1% cultural</t>
  </si>
  <si>
    <t>Dato directo del SIC</t>
  </si>
  <si>
    <t>1. Datos SIC: territorializados directamente</t>
  </si>
  <si>
    <t>748 actuaciones relacionadas con el 1 % cultural</t>
  </si>
  <si>
    <t>751 actuaciones relacionadas con el 1 % cultural</t>
  </si>
  <si>
    <t>764 actuaciones relacionadas con el 1 % cultural</t>
  </si>
  <si>
    <t>Gasto territorializado directamente</t>
  </si>
  <si>
    <t>2. Resto de gasto, a imputar por gasto territorializado</t>
  </si>
  <si>
    <t>Peso en gasto territorializado</t>
  </si>
  <si>
    <t>Gasto imputado, resto</t>
  </si>
  <si>
    <t>Normalización lingüística + AF08</t>
  </si>
  <si>
    <t>Fondo de Suficiencia</t>
  </si>
  <si>
    <t>FP080 : Aportación a la Iglesia Católica ligadas a la casilla del IRPF</t>
  </si>
  <si>
    <t>Aportación a la Iglesia Católica ligadas a la casilla del IRPF</t>
  </si>
  <si>
    <t>Ordenación y fomento de la edificación, actuaciones relacionadas con el 1% cultural</t>
  </si>
  <si>
    <t>Ministerio de Fomento.Dirección General de Arquitectura, Vivienda y Suelo</t>
  </si>
  <si>
    <t>3. Imputación gasto de interés general</t>
  </si>
  <si>
    <t>POB</t>
  </si>
  <si>
    <t>Distn preliminar por localización</t>
  </si>
  <si>
    <t>Dirección y Servicios Generales de Economía y Hacienda, transferencias a RTVE</t>
  </si>
  <si>
    <t>Las ayudas a la promoción del arte español asignadas a Madrid se imputan a servicios centrales y a Madrid se le imputa la parte correspondiente a su población.</t>
  </si>
  <si>
    <t>gasto en el extranjero , por población</t>
  </si>
  <si>
    <t>Museo del Prado</t>
  </si>
  <si>
    <t>Museo nacional centro de arte Reina Sofía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</si>
  <si>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</si>
  <si>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</si>
  <si>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</si>
  <si>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</si>
  <si>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</si>
  <si>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</si>
  <si>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</si>
  <si>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 xml:space="preserve"> Total</t>
  </si>
  <si>
    <t>923M/2 Direc. y serv. grales. de hacienda y admones. Públicas,  transferencias a RTVE</t>
  </si>
  <si>
    <t>Dirección y servicios generales de Cultura</t>
  </si>
  <si>
    <t>resto en proporción a la suma de las dos partidas anteriores</t>
  </si>
  <si>
    <t>Conservación y restauración de bienes culturales + AF17/1</t>
  </si>
  <si>
    <t>Protección del patrimonio histórico + AF17/2</t>
  </si>
  <si>
    <t>Datos directos del SIC para el grueso del programa</t>
  </si>
  <si>
    <t>SIC</t>
  </si>
  <si>
    <t>1. Datos del SIC</t>
  </si>
  <si>
    <t>1. Datos SIC</t>
  </si>
  <si>
    <t>2. Datos del SIC, gasto del Ministerio</t>
  </si>
  <si>
    <t xml:space="preserve">notas: capítulo 2 imputado a Madrid en SIC, se sacan a servs centrales. </t>
  </si>
  <si>
    <t>Resto gasto ministerio (sintransf a Fund Thyssen), daatos directos del SIC + otros</t>
  </si>
  <si>
    <t>gasto ministerio: SIC</t>
  </si>
  <si>
    <t>4. Resto del gasto del Ministerio. SIC</t>
  </si>
  <si>
    <t>Ministerio: datos directos del SIC y resto por población y parte territorializada</t>
  </si>
  <si>
    <t>Ministerio: SIC</t>
  </si>
  <si>
    <t>Datos del SIC y de personal para el gasto del ministerio</t>
  </si>
  <si>
    <t>Informe IGAE y Estadística de archivos. Archivos estatales. Consulta directa al MECD, SEC. Información disponible en:</t>
  </si>
  <si>
    <t>Numero de visitantes de los museos de gestión directa del MECD: consulta directa a Secretaría de Estado de Cultura. Información disponible en:</t>
  </si>
  <si>
    <t>Informes IGAE para OOAA y SIC</t>
  </si>
  <si>
    <t>INE. Cultura y Ocio. Deportes. licencias federativas por territorio:</t>
  </si>
  <si>
    <t>Capítulos 1 y 2 se imputan a servicios centrales porque afectan al conjunto del funcionamiento del sistema</t>
  </si>
  <si>
    <t>CCAA_Total</t>
  </si>
  <si>
    <t>Población media padrón 2013</t>
  </si>
  <si>
    <t>Imp_tot_prg</t>
  </si>
  <si>
    <t>A_G25e_visimuseos</t>
  </si>
  <si>
    <t>G25e_cine</t>
  </si>
  <si>
    <t>G25e_normling</t>
  </si>
  <si>
    <t>Gasto ajustado</t>
  </si>
  <si>
    <t>G25e_induscultu</t>
  </si>
  <si>
    <t>Total_AGE</t>
  </si>
  <si>
    <t>Total_AGEc</t>
  </si>
  <si>
    <t>491 cuotas a organismos internacionales y para proyectos de cooperación internacional</t>
  </si>
  <si>
    <t>780 ayudas a entidades privadas sin ánimo de lucro para la mejora de las instalaciones y el equipamiento de sus archivos</t>
  </si>
  <si>
    <t>Total imputado</t>
  </si>
  <si>
    <t>OOAA1</t>
  </si>
  <si>
    <t>OOAAc1</t>
  </si>
  <si>
    <t>Total no regionalizable</t>
  </si>
  <si>
    <t>62002 edificios y otras construcciones</t>
  </si>
  <si>
    <t>62005 mobiliario y enseres</t>
  </si>
  <si>
    <t>63002 edificios y otras construcciones</t>
  </si>
  <si>
    <t>fuente: MECD. Secretaría de Estado de Cultura. Datos en archivo auxiliar</t>
  </si>
  <si>
    <t>OA Gerencia</t>
  </si>
  <si>
    <t>454 a comunidades autónomas para patrimonio bibliográfico español y patrimonio digital</t>
  </si>
  <si>
    <t>1. Datos del SIC, gasto del Ministerio</t>
  </si>
  <si>
    <t>todo en Madrid excepto pequeños gastos en el extranjero</t>
  </si>
  <si>
    <t>OOAAc2</t>
  </si>
  <si>
    <t>OOAA2</t>
  </si>
  <si>
    <t>63005 mobiliario y enseres</t>
  </si>
  <si>
    <t>480 becas y ayudas  formacion y perfeccionamiento en materias museisticas</t>
  </si>
  <si>
    <t>62008 inv. nueva asoc. func. operat. servic.- fondos bibliográficos</t>
  </si>
  <si>
    <t>62009 inversion en otro inmovilizado material</t>
  </si>
  <si>
    <t>63001 inversion en construcciones</t>
  </si>
  <si>
    <t>63002 inversion en instalaciones tecnicas</t>
  </si>
  <si>
    <t>63004 inversion en maquinaria y utillaje</t>
  </si>
  <si>
    <t>63005 inversion en equipos informáticos</t>
  </si>
  <si>
    <t>63006 inversion en mobiliario</t>
  </si>
  <si>
    <t>63007 inversion en material informatico</t>
  </si>
  <si>
    <t>640 gastos inv. carac. inmaterial</t>
  </si>
  <si>
    <t xml:space="preserve">Total </t>
  </si>
  <si>
    <t>Imputación por localización</t>
  </si>
  <si>
    <t>OOAA3</t>
  </si>
  <si>
    <t>OOAAc3</t>
  </si>
  <si>
    <t>480 a familias e instituciones sin fines de lucro</t>
  </si>
  <si>
    <t>620 inversiones nuevas asociada al funcionamiento operativo de servicios</t>
  </si>
  <si>
    <t>630 inversiones reposicion asociadas al funcionamiento operat. servicios</t>
  </si>
  <si>
    <t>640 gaston de inversiones de caracter inmaterial</t>
  </si>
  <si>
    <t>Total Prado +Thyssen</t>
  </si>
  <si>
    <t>443 a la fundación lázaro galdiano para gastos de funcionamiento</t>
  </si>
  <si>
    <t>456 otras subvenciones a comunidades autónomas</t>
  </si>
  <si>
    <t>460 al consorcio de derecho público museo de arte contemporáneo "esteban vicente" para gastos de funcionamiento</t>
  </si>
  <si>
    <t>462 al ayuntamiento de ibiza para gastos de funcionamiento del museo puget</t>
  </si>
  <si>
    <t>464 a la diputación de granada para el centro josé guerrero</t>
  </si>
  <si>
    <t>466 a la fundación artium para gastos de funcionamiento del centro-museo vasco de arte contemporáneo artium</t>
  </si>
  <si>
    <t>483 al museo nacional de arte de cataluña (mnac) para gastos de funcionamiento</t>
  </si>
  <si>
    <t>Capitulo 7</t>
  </si>
  <si>
    <t>Peso</t>
  </si>
  <si>
    <t>62006 equipos para procesos de informacion</t>
  </si>
  <si>
    <t>G25e_peso_PIB</t>
  </si>
  <si>
    <t>G25e_PESO_POB</t>
  </si>
  <si>
    <t>G25e_PESO_PIB</t>
  </si>
  <si>
    <t>Peso en poblacion</t>
  </si>
  <si>
    <t>Promedio pesos</t>
  </si>
  <si>
    <t>imputación gasto extranjero</t>
  </si>
  <si>
    <t>peso Pib</t>
  </si>
  <si>
    <t>Peso POB</t>
  </si>
  <si>
    <t>Total Ministerio</t>
  </si>
  <si>
    <t>Total BN por localización</t>
  </si>
  <si>
    <t>Imputación gasto extranjero por población</t>
  </si>
  <si>
    <t>Gasto extranjero por población</t>
  </si>
  <si>
    <t>Imputación gasto extranjero</t>
  </si>
  <si>
    <t>Total territorializado hasta ahora</t>
  </si>
  <si>
    <t>Peso en total</t>
  </si>
  <si>
    <t>Resto territorialización</t>
  </si>
  <si>
    <t>Total suma</t>
  </si>
  <si>
    <t>Total gasto no financiero</t>
  </si>
  <si>
    <t>441 a la fundación centro nacional del vidrio para sus gastos de funcionamiento</t>
  </si>
  <si>
    <t>442 a la fundación víctimas del terrorismo para el desarrollo de sus actividades</t>
  </si>
  <si>
    <t>445 a la fundación instituto de cultura gitana para sus gastos de funcionamiento</t>
  </si>
  <si>
    <t>446 a la fundación residencia de estudiantes para sus gastos de funcionamiento</t>
  </si>
  <si>
    <t>487 a fundaciones y asociaciones con dependencia orgánica de partidos políticos con representación en las cortes generales, para funcionamiento y actividades de estudio y desarrollo del pensamiento político, social y cultural</t>
  </si>
  <si>
    <t>750 al consorcio del centro cultural federico garcia lorca de granada para la construcción del centro lorca de granada</t>
  </si>
  <si>
    <t>gasto extranjero imputado por población</t>
  </si>
  <si>
    <t>477 ayudas para empresas editoras de revistas de cultura en castellano y otras lenguas cooficiales distintas del castellano</t>
  </si>
  <si>
    <t>481 ayudas para la acción y la promoción cultural</t>
  </si>
  <si>
    <t>763 campaña de animación a la lectura "maría moliner" para proyectos de animación lectora en municipios de menos de 50.000 habitantes</t>
  </si>
  <si>
    <t>775 ayudas para el fomento de la edición de libros españoles escritos en lengua castellana y en lenguas cooficiales distintas a la castellana para bibliotecas públicas</t>
  </si>
  <si>
    <t>Se imputa todo por población, también capítulo 7 porque las ayudas van destinadas a la edición de libros para bibliotecas: los destinatarios son las empresas, pero los beneficiarios son los lectores.El programa se ejecuta íntegramente por la Subdirección General de Promoción del Libro, la Lectura y las Letras Españolas</t>
  </si>
  <si>
    <t>471 a la sociedad de garantía recíproca audiovisual aval sgri para la subvención del coste de los avales de los préstamos a empresas e industrias culturales</t>
  </si>
  <si>
    <t>772 ayudas a la inversión en capital para incrementar la oferta legal de contenidos digitales culturales en internet y para promover la modernización, innovación y adaptación tecnológica de las industrias culturales y creativas</t>
  </si>
  <si>
    <t>45400 al consorcio del teatro de la maestanza y sala arenal para actividades</t>
  </si>
  <si>
    <t>45404 a la funciacion palau de las arts valenciana para su temporada</t>
  </si>
  <si>
    <t>45406 al instituto complutense de ciencias musicales para sus actividades</t>
  </si>
  <si>
    <t>461 a festivales y otras actividades musicales de ambito nacional</t>
  </si>
  <si>
    <t>46443 festival internacional de musica y danza de granada para su desarrollo</t>
  </si>
  <si>
    <t>46445 a consorcio mercat de les flors-centre de les arts de moviment activid</t>
  </si>
  <si>
    <t>46447 a la fundacion patronato semana musica religiosa de cuenca desarrollo</t>
  </si>
  <si>
    <t>473 giras y producciones personas y conjuntos musicales y coreograficos.</t>
  </si>
  <si>
    <t>48012 a la fundacion archivo manuel de falla para sus actividades</t>
  </si>
  <si>
    <t>48015 a la fundacion privada orfeó catalá- palau de la musica catalana  para sus actividades</t>
  </si>
  <si>
    <t>48025 fundacion instituto musica de camara madrid para sus actividades</t>
  </si>
  <si>
    <t>48045 a la fundacion cante de las minas</t>
  </si>
  <si>
    <t>48046 a la asociacion cultural red española de teatros para circuitos danz</t>
  </si>
  <si>
    <t>48047 al circuito estatal de musicas populares</t>
  </si>
  <si>
    <t>481 programas de actividades musicales de ámbito nacional e internacional</t>
  </si>
  <si>
    <t>48400 a la fund. gran teatre liceu.aportacion ordinaria para sus actividades</t>
  </si>
  <si>
    <t>48500 para apoyo a temporadas líricas</t>
  </si>
  <si>
    <t>48501 a la asociación bilbaína de amigos ópera para desarrollo temporada</t>
  </si>
  <si>
    <t>48502 la fundación del festival de ópera de oviedo para su temporada lírica</t>
  </si>
  <si>
    <t>48503 a la asociación de amigos canarios opera en las palmas para temporda</t>
  </si>
  <si>
    <t>487 premios nacionales de música y danza</t>
  </si>
  <si>
    <t>78205 a la fundacion gran teatro del liceo para inversiones</t>
  </si>
  <si>
    <t xml:space="preserve">La transferencia al Teatro Real Concepto 440 que no está regionalizada, se atribuye a Madrid. </t>
  </si>
  <si>
    <t xml:space="preserve">440 A la Fundación Teatro Real para el desarrollo de actividades musicales </t>
  </si>
  <si>
    <t>Subtotal desbordamiento</t>
  </si>
  <si>
    <t>Gasto no territorializado</t>
  </si>
  <si>
    <t>resto del gasto no territorializado directamente se imputa por poblacion</t>
  </si>
  <si>
    <t>45407 al cosor. patro. fest. clasico de merida desarrollo actividades festiv</t>
  </si>
  <si>
    <t>45408 a la fundacion teatre lliure-teatre public para actividades teatrales</t>
  </si>
  <si>
    <t>45409 fund.teatro abadia centro estudios creacion escenica cc.aa. madrid</t>
  </si>
  <si>
    <t>46401 a la fund.munic.cultura ayun. cadiz festival iberoamericano de teatro</t>
  </si>
  <si>
    <t>46405 a la diputaion de alicante muestra teatro español de autores contempor</t>
  </si>
  <si>
    <t>46406 al ayuntamiento de tarrega para la fira de teatre al carrer de tárrega</t>
  </si>
  <si>
    <t>46422 a otros festivales ferias teatrales y circenses organizdos cc.ll.</t>
  </si>
  <si>
    <t>475 programas de difusión nacional de la dramaturgia actual y preservación</t>
  </si>
  <si>
    <t>48304 a otras entidades sin fines de lucro para sus actividades</t>
  </si>
  <si>
    <t>48320 a la fundacion festival inter. teatro clasico de almagro desarrollo actividades</t>
  </si>
  <si>
    <t>488 premios nacionales de teatro y circo y premio aut. nov. calderon barca</t>
  </si>
  <si>
    <t>742 al consorcio de rehabilitación de teatros de barcelona ayudas rehabili</t>
  </si>
  <si>
    <t>75003 a la fundacion teatro lliure teatre public reforma t. lliure gracia</t>
  </si>
  <si>
    <t>75004 a la fundacion teatro de la abadia obras en sede y equipamento</t>
  </si>
  <si>
    <t>771 transferencias a emp. priv. para infraestructuras de circo itinerante</t>
  </si>
  <si>
    <t>Gasto extranjero se imputa por población</t>
  </si>
  <si>
    <t>Gasto extranjero imputado por población</t>
  </si>
  <si>
    <t>Subtotal distribución preliminar por localización</t>
  </si>
  <si>
    <t>Siguiendo el mismo criterio establecido para las otras transferencias del INAEM para festivales concreto, la transferencia para el Festival Clásico de Almagro que se imputa a Madrid, se imputa a Castilla-La Mancha, por celebrarse allí.</t>
  </si>
  <si>
    <t>Imp_tot_AF</t>
  </si>
  <si>
    <t>Número de espectadores de películas españolas en cines durante 2013</t>
  </si>
  <si>
    <t>INE. Estadísticas de Cultura y Ocio. Cinematografía. 2013</t>
  </si>
  <si>
    <t>A_G25e_licenciasfederativas</t>
  </si>
  <si>
    <t>45601 a cc.aa. para gastos de funcionamiento de centros de tecnificacion</t>
  </si>
  <si>
    <t>45602 a cc.aa. para gastos funcionamiento car y cear</t>
  </si>
  <si>
    <t>45603 al centro de alto rendimiento deportivo de sant cugat (barcelona) para gastos de funcionamiento</t>
  </si>
  <si>
    <t>460 a diputaciones provinciales a traves de sus respectivas comunidades autonomas en cumplimiento de las obligaciones derivadas de la ley 13/2011, de 27 de mayo, de regulacion del juego en relacion con el real decreto 419/1991</t>
  </si>
  <si>
    <t>48001 a federaciones deportivas españolas de discapacitados</t>
  </si>
  <si>
    <t>48003 al comite paralimpico español</t>
  </si>
  <si>
    <t>48301 a federaciones deportivas españolas</t>
  </si>
  <si>
    <t>48302 a fed. dep. españolas gastos presidentes españoles de fed. internacionales</t>
  </si>
  <si>
    <t>48303 al comite olimpico español</t>
  </si>
  <si>
    <t>48304 premios a deportistas por resultados obtenidos</t>
  </si>
  <si>
    <t>48305 para proyectos mujer y deporte y comision mujer y deporte del coe.</t>
  </si>
  <si>
    <t>485 a agrupac. y asoc. clubes dtvos. ambito inferior al estatal y federac. insulares y ceuta y melilla.</t>
  </si>
  <si>
    <t>48601 becas y ayudas a familias para investigacion dtva. de interes estatal</t>
  </si>
  <si>
    <t>48605 al colegio nacional de doctores y licenciados en ciencias politicas y sociologia  para desarrollo de un plan integral de tutorizacion y orientacion laboral para deportistas</t>
  </si>
  <si>
    <t>488 a la lnfp en cumplimiento ley 13/2011 de regulacion juego en relacion del rd 419/91</t>
  </si>
  <si>
    <t>62001 edificios. nueva construccion</t>
  </si>
  <si>
    <t>62004 mobiliario. adquisicion nueva de muebles y equipos</t>
  </si>
  <si>
    <t>62005 informatica: nuevas aplicaciones</t>
  </si>
  <si>
    <t>62006 censo nacional de instalaciones deportivas</t>
  </si>
  <si>
    <t>63001 edificios y otras construcciones</t>
  </si>
  <si>
    <t>63004 mobiliario y enseres</t>
  </si>
  <si>
    <t>63005 informatica: reposicion, aplicaciones</t>
  </si>
  <si>
    <t>64001 desarrollo de la administracion electronica</t>
  </si>
  <si>
    <t>64002 campaña de promocion de "deporte para todos"</t>
  </si>
  <si>
    <t>64003 tarjeta sanitaria deportista</t>
  </si>
  <si>
    <t>64004 ayuda cientifica al deporte alta competicion</t>
  </si>
  <si>
    <t>75103 al car de sant cugat (barcelona) para la construccion de nuevas instalaciones deportivas y modernizacion.</t>
  </si>
  <si>
    <t>78101 a federaciones deportivas españolas para instalaciones deportivas y equipamiento</t>
  </si>
  <si>
    <t>784 a la real fed. esp. de futbol para obras y equip. futbol no profesional. ley 13/2011 juego</t>
  </si>
  <si>
    <t xml:space="preserve"> 2. Datos AEAD vía IGAE</t>
  </si>
  <si>
    <t>489 A LA REAL FED. ESP. FUTBOL PARA PROGRAMAS DE ACTIV. DEL FUTBOL NO PROFESIONAL</t>
  </si>
  <si>
    <t>484 para cumplimiento de la st 470/2013, de 24 de octubre, de la sala de lo social del tsj i. baleares</t>
  </si>
  <si>
    <t>740 a la sociedad "hipodromo de la zarzuela,s.a." financiar obras hipodromo.</t>
  </si>
  <si>
    <t>PIB_CCAA</t>
  </si>
  <si>
    <t>PIB_2013</t>
  </si>
  <si>
    <t>Sin territorializar</t>
  </si>
  <si>
    <t>Subtotal</t>
  </si>
  <si>
    <t>Para calcular peso en total territorializado y utilizarlo como criterio de imputación para el resto, no se incluye el concepto 484 de cumplimiento de una sentencia de la laboral en Baleares, por considerarse una cuestión extraordinaria y no relacionada estrictamente con la prestación de servicios de cultura.</t>
  </si>
  <si>
    <t>443 al consorcio "ciudad de santiago de compostela"</t>
  </si>
  <si>
    <t>444 al consorcio de la ciudad de toledo</t>
  </si>
  <si>
    <t>445 al consorcio de la ciudad de cuenca</t>
  </si>
  <si>
    <t>760 a ayuntamientos, diputaciones y otros entes locales</t>
  </si>
  <si>
    <t>784 aportaciones institucionales</t>
  </si>
  <si>
    <t>473 ayudas a proyectos de conservación, protección y difusión de bienes declarados patrimonio cultural</t>
  </si>
  <si>
    <t>621 inversiones producto del 1% cultural, artículo 68 ley 16/85, de 25 de junio,del patrimonio histórico español para adquisición de bienes culturales</t>
  </si>
  <si>
    <t>761 ayudas a proyectos de conservación, protección y difusión de bienes declarados patrimonio mundial</t>
  </si>
  <si>
    <t>763 aportación institucional al consorcio de la ciudad romana de mérida</t>
  </si>
  <si>
    <t>Población media de acuerdo con el padrón,  promedio de los valores correspondientes a 1 de enero de 2013 y 1 de enero de 2014</t>
  </si>
  <si>
    <t>Gasto total miles de euros</t>
  </si>
  <si>
    <t>Al Ente Público Radio Televisión Española (en liquidación)</t>
  </si>
  <si>
    <t>Al Grupo de la Corporación R.T.V.E.</t>
  </si>
  <si>
    <t>321M_3: Dirección y Servicios Generales de Educación, Cultura y Deportes</t>
  </si>
  <si>
    <t>G25e_Gastoculturanoccaa</t>
  </si>
  <si>
    <t>Gasto total en programas de Cultura gestionados por el Ministerio de Educación Cultura y Deporte</t>
  </si>
  <si>
    <t>G25b_Gasto321M3noccaa</t>
  </si>
  <si>
    <t>Gasto total Cultura del programa 313M3</t>
  </si>
  <si>
    <t>Gasto en Cultura del programa 321M3</t>
  </si>
  <si>
    <t>El concepto 487 contiene varias transferencias a fundaciones y asociaciones con dependencia orgánica de partidos políticos con representación en las cortes generales, para funcionamiento y actividades de estudio y desarrollo del pensamiento político, social y cultural. Estas transferencias se trasladan a servicios centrales dado que el ámbito de actuación de los partidos con representación en Cortes es todo el territorio nacional y se reparten por población.</t>
  </si>
  <si>
    <t>487 partidos politicos por población</t>
  </si>
  <si>
    <t>487 partidos politicos</t>
  </si>
  <si>
    <t xml:space="preserve">Territorializado </t>
  </si>
  <si>
    <t>Por ello, se pasan a servicios centrales y se imputan, como el resto del gasto, según los trabajadores afiliados a la SS en el sector.</t>
  </si>
  <si>
    <t>Las transferencias a la sociedad de garantía recíproca audivisual se imputan erróneamente a Madrid, dado que actúan en todo el territorio del Estado.</t>
  </si>
  <si>
    <t>El convenio con el Monasterio de Yuste que se imputa inicialmente a Madrid, se traslada a Extremadura.</t>
  </si>
  <si>
    <t>321M_3</t>
  </si>
  <si>
    <t>Imp_notot_prg</t>
  </si>
  <si>
    <t>Codigo_Programas</t>
  </si>
  <si>
    <t>923M_2</t>
  </si>
  <si>
    <t>FP080</t>
  </si>
  <si>
    <t>CS06</t>
  </si>
  <si>
    <t>261O_2</t>
  </si>
  <si>
    <t>923M/2</t>
  </si>
  <si>
    <t>261O/2</t>
  </si>
  <si>
    <t>Importe total de la sección</t>
  </si>
  <si>
    <t>Codigo_Programa_AF</t>
  </si>
  <si>
    <t>Total ajuste forales de la sección</t>
  </si>
  <si>
    <t>Gasto total, miles de euros</t>
  </si>
  <si>
    <t>Desb_exists</t>
  </si>
  <si>
    <t>Dado su carácter de financión local, se pasa a la sección 22, programa 336A_2</t>
  </si>
  <si>
    <t>Concepto 460 programa 336A-2</t>
  </si>
  <si>
    <t>Total 336A</t>
  </si>
  <si>
    <t>336A-1</t>
  </si>
  <si>
    <t>Se reponderan en función de localización y licencias federativas los gastos territorializados que corresponden a conceptos que afectan no sólo a deportistas locales sino de todo el país. Son los conceptos 45601, 45602 y 45603.</t>
  </si>
  <si>
    <t>Total gasto imputado</t>
  </si>
  <si>
    <t>Resto de gasto imputado</t>
  </si>
  <si>
    <t>gasto imputado reponderado</t>
  </si>
  <si>
    <t>Total gasto por localización</t>
  </si>
  <si>
    <t>336A_1</t>
  </si>
  <si>
    <t>Gasto real territorializado</t>
  </si>
  <si>
    <t>336A/1</t>
  </si>
  <si>
    <t>336A/1: Fomento y apoyo de las actividades deportivas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</si>
</sst>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0.0%"/>
    <numFmt numFmtId="165" formatCode="#,##0.0"/>
    <numFmt numFmtId="166" formatCode="0.0"/>
    <numFmt numFmtId="167" formatCode="_(* #,##0.0_);_(* \(#,##0.0\);_(* &quot;-&quot;??_);_(@_)"/>
    <numFmt numFmtId="168" formatCode="_(* #,##0_);_(* \(#,##0\);_(* &quot;-&quot;??_);_(@_)"/>
    <numFmt numFmtId="169" formatCode="_-* #,##0\ _€_-;\-* #,##0\ _€_-;_-* &quot;-&quot;??\ _€_-;_-@_-"/>
    <numFmt numFmtId="170" formatCode="_-* #,##0.0\ _€_-;\-* #,##0.0\ _€_-;_-* &quot;-&quot;??\ _€_-;_-@_-"/>
    <numFmt numFmtId="171" formatCode="0.000"/>
    <numFmt numFmtId="172" formatCode="#,##0.000"/>
    <numFmt numFmtId="173" formatCode="#,##0.0000"/>
  </numFmts>
  <fonts count="49">
    <font>
      <sz val="10"/>
      <name val="Verdana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color indexed="8"/>
      <name val="Palatino"/>
      <family val="1"/>
    </font>
    <font>
      <sz val="8"/>
      <name val="Verdana"/>
      <family val="2"/>
    </font>
    <font>
      <b/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i/>
      <sz val="12"/>
      <name val="Palatino"/>
      <family val="1"/>
    </font>
    <font>
      <sz val="12"/>
      <name val="Palatino"/>
      <family val="1"/>
    </font>
    <font>
      <sz val="12"/>
      <color indexed="8"/>
      <name val="Palatino"/>
      <family val="1"/>
    </font>
    <font>
      <b/>
      <sz val="12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sz val="10"/>
      <color theme="1"/>
      <name val="Palatino"/>
      <family val="1"/>
    </font>
    <font>
      <sz val="12"/>
      <color theme="1"/>
      <name val="Palatino"/>
      <family val="1"/>
    </font>
    <font>
      <b/>
      <sz val="12"/>
      <color theme="1"/>
      <name val="Palatino"/>
      <family val="1"/>
    </font>
    <font>
      <b/>
      <sz val="10"/>
      <color rgb="FFFF0000"/>
      <name val="Palatino"/>
      <family val="1"/>
    </font>
    <font>
      <u/>
      <sz val="10"/>
      <color indexed="12"/>
      <name val="Palatino"/>
      <family val="1"/>
    </font>
    <font>
      <i/>
      <sz val="10"/>
      <color theme="1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Palatino"/>
      <family val="1"/>
    </font>
    <font>
      <sz val="11"/>
      <color theme="1"/>
      <name val="Palatino"/>
      <family val="1"/>
    </font>
    <font>
      <sz val="9"/>
      <color theme="1"/>
      <name val="Palatino"/>
      <family val="1"/>
    </font>
    <font>
      <b/>
      <i/>
      <sz val="10"/>
      <name val="Palatino"/>
      <family val="1"/>
    </font>
    <font>
      <b/>
      <i/>
      <sz val="10"/>
      <color theme="1"/>
      <name val="Palatino"/>
      <family val="1"/>
    </font>
    <font>
      <b/>
      <i/>
      <sz val="12"/>
      <name val="Palatino"/>
      <family val="1"/>
    </font>
    <font>
      <sz val="11"/>
      <name val="Palatino"/>
      <family val="1"/>
    </font>
    <font>
      <sz val="10"/>
      <color theme="1"/>
      <name val="Arial"/>
      <family val="2"/>
    </font>
    <font>
      <b/>
      <sz val="9"/>
      <color theme="1"/>
      <name val="Palatino"/>
      <family val="1"/>
    </font>
    <font>
      <b/>
      <sz val="8"/>
      <name val="Verdana"/>
      <family val="2"/>
    </font>
    <font>
      <i/>
      <sz val="9"/>
      <name val="Palatino"/>
      <family val="1"/>
    </font>
    <font>
      <b/>
      <sz val="9"/>
      <name val="Palatino"/>
      <family val="1"/>
    </font>
    <font>
      <b/>
      <i/>
      <sz val="10"/>
      <color indexed="8"/>
      <name val="Palatino"/>
      <family val="1"/>
    </font>
    <font>
      <b/>
      <sz val="8"/>
      <color theme="1"/>
      <name val="Palatino"/>
      <family val="1"/>
    </font>
    <font>
      <sz val="8"/>
      <name val="Palatino"/>
      <family val="1"/>
    </font>
    <font>
      <b/>
      <sz val="8"/>
      <name val="Palatino"/>
      <family val="1"/>
    </font>
    <font>
      <b/>
      <i/>
      <sz val="10"/>
      <color theme="1"/>
      <name val="Palatino"/>
      <family val="1"/>
    </font>
    <font>
      <b/>
      <i/>
      <sz val="10"/>
      <name val="Palatino"/>
      <family val="1"/>
    </font>
    <font>
      <b/>
      <sz val="10"/>
      <color theme="1"/>
      <name val="Palatino"/>
      <family val="1"/>
    </font>
    <font>
      <b/>
      <sz val="10"/>
      <name val="Palatino"/>
      <family val="1"/>
    </font>
    <font>
      <b/>
      <sz val="10"/>
      <color indexed="8"/>
      <name val="Palatino"/>
      <family val="1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</cellStyleXfs>
  <cellXfs count="580">
    <xf numFmtId="0" fontId="0" fillId="0" borderId="0" xfId="0"/>
    <xf numFmtId="0" fontId="3" fillId="0" borderId="0" xfId="0" applyFont="1"/>
    <xf numFmtId="3" fontId="0" fillId="0" borderId="0" xfId="0" applyNumberFormat="1"/>
    <xf numFmtId="0" fontId="0" fillId="0" borderId="0" xfId="0" applyAlignment="1">
      <alignment horizontal="center"/>
    </xf>
    <xf numFmtId="3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8" fillId="0" borderId="0" xfId="0" applyFont="1" applyAlignment="1">
      <alignment vertical="center"/>
    </xf>
    <xf numFmtId="0" fontId="0" fillId="0" borderId="0" xfId="0" applyFill="1"/>
    <xf numFmtId="0" fontId="6" fillId="0" borderId="0" xfId="0" applyFont="1"/>
    <xf numFmtId="3" fontId="0" fillId="0" borderId="0" xfId="0" applyNumberFormat="1" applyAlignment="1">
      <alignment horizontal="center"/>
    </xf>
    <xf numFmtId="0" fontId="8" fillId="0" borderId="0" xfId="0" applyFont="1" applyBorder="1"/>
    <xf numFmtId="1" fontId="8" fillId="0" borderId="0" xfId="0" applyNumberFormat="1" applyFont="1" applyBorder="1"/>
    <xf numFmtId="0" fontId="8" fillId="0" borderId="0" xfId="0" applyFont="1"/>
    <xf numFmtId="0" fontId="18" fillId="0" borderId="0" xfId="0" applyFont="1" applyBorder="1"/>
    <xf numFmtId="165" fontId="8" fillId="0" borderId="0" xfId="0" applyNumberFormat="1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6" fontId="8" fillId="0" borderId="0" xfId="0" applyNumberFormat="1" applyFont="1"/>
    <xf numFmtId="4" fontId="8" fillId="0" borderId="0" xfId="0" applyNumberFormat="1" applyFont="1" applyBorder="1"/>
    <xf numFmtId="9" fontId="8" fillId="0" borderId="0" xfId="6" applyFont="1" applyBorder="1"/>
    <xf numFmtId="0" fontId="8" fillId="0" borderId="0" xfId="0" applyFont="1" applyFill="1"/>
    <xf numFmtId="0" fontId="0" fillId="0" borderId="0" xfId="0" applyAlignment="1">
      <alignment horizontal="center" vertical="center"/>
    </xf>
    <xf numFmtId="3" fontId="13" fillId="0" borderId="0" xfId="0" applyNumberFormat="1" applyFont="1" applyAlignment="1">
      <alignment horizontal="center" wrapText="1"/>
    </xf>
    <xf numFmtId="3" fontId="8" fillId="0" borderId="0" xfId="0" applyNumberFormat="1" applyFont="1"/>
    <xf numFmtId="4" fontId="8" fillId="0" borderId="0" xfId="0" applyNumberFormat="1" applyFont="1"/>
    <xf numFmtId="0" fontId="13" fillId="0" borderId="0" xfId="0" applyFont="1"/>
    <xf numFmtId="4" fontId="13" fillId="0" borderId="0" xfId="0" applyNumberFormat="1" applyFont="1"/>
    <xf numFmtId="3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9" fontId="8" fillId="0" borderId="0" xfId="6" applyFont="1"/>
    <xf numFmtId="0" fontId="8" fillId="0" borderId="0" xfId="0" applyFont="1" applyFill="1" applyAlignment="1">
      <alignment horizontal="left" vertical="center"/>
    </xf>
    <xf numFmtId="9" fontId="8" fillId="0" borderId="0" xfId="6" applyFont="1" applyFill="1"/>
    <xf numFmtId="0" fontId="8" fillId="0" borderId="0" xfId="0" applyFont="1" applyAlignment="1">
      <alignment horizontal="center" wrapText="1"/>
    </xf>
    <xf numFmtId="3" fontId="8" fillId="0" borderId="0" xfId="2" applyNumberFormat="1" applyFont="1"/>
    <xf numFmtId="3" fontId="13" fillId="0" borderId="0" xfId="2" applyNumberFormat="1" applyFont="1" applyAlignment="1">
      <alignment horizontal="left" vertical="center" wrapText="1"/>
    </xf>
    <xf numFmtId="43" fontId="8" fillId="0" borderId="0" xfId="2" applyFont="1"/>
    <xf numFmtId="3" fontId="13" fillId="0" borderId="0" xfId="0" applyNumberFormat="1" applyFont="1"/>
    <xf numFmtId="3" fontId="13" fillId="0" borderId="2" xfId="0" applyNumberFormat="1" applyFont="1" applyBorder="1" applyAlignment="1">
      <alignment horizont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8" fillId="0" borderId="0" xfId="0" applyNumberFormat="1" applyFont="1" applyFill="1"/>
    <xf numFmtId="4" fontId="8" fillId="0" borderId="0" xfId="0" applyNumberFormat="1" applyFont="1" applyFill="1"/>
    <xf numFmtId="0" fontId="8" fillId="0" borderId="0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65" fontId="8" fillId="0" borderId="0" xfId="0" applyNumberFormat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vertical="center"/>
    </xf>
    <xf numFmtId="3" fontId="15" fillId="0" borderId="0" xfId="0" applyNumberFormat="1" applyFont="1"/>
    <xf numFmtId="1" fontId="15" fillId="0" borderId="0" xfId="0" applyNumberFormat="1" applyFont="1"/>
    <xf numFmtId="3" fontId="14" fillId="0" borderId="0" xfId="0" applyNumberFormat="1" applyFont="1" applyAlignment="1">
      <alignment horizontal="center" wrapText="1"/>
    </xf>
    <xf numFmtId="4" fontId="15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7" fillId="0" borderId="0" xfId="0" applyFont="1"/>
    <xf numFmtId="0" fontId="22" fillId="7" borderId="0" xfId="0" applyFont="1" applyFill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10" fontId="15" fillId="0" borderId="0" xfId="6" applyNumberFormat="1" applyFont="1"/>
    <xf numFmtId="168" fontId="15" fillId="0" borderId="0" xfId="2" applyNumberFormat="1" applyFont="1"/>
    <xf numFmtId="0" fontId="8" fillId="0" borderId="0" xfId="0" applyFont="1" applyFill="1" applyBorder="1" applyAlignment="1">
      <alignment vertical="center" wrapText="1"/>
    </xf>
    <xf numFmtId="1" fontId="8" fillId="0" borderId="0" xfId="0" applyNumberFormat="1" applyFont="1" applyBorder="1" applyAlignment="1">
      <alignment vertical="center"/>
    </xf>
    <xf numFmtId="0" fontId="23" fillId="0" borderId="0" xfId="0" applyFont="1" applyBorder="1"/>
    <xf numFmtId="165" fontId="19" fillId="0" borderId="0" xfId="0" applyNumberFormat="1" applyFont="1"/>
    <xf numFmtId="0" fontId="19" fillId="0" borderId="0" xfId="0" applyFont="1"/>
    <xf numFmtId="165" fontId="19" fillId="0" borderId="0" xfId="0" applyNumberFormat="1" applyFont="1" applyBorder="1"/>
    <xf numFmtId="0" fontId="9" fillId="0" borderId="0" xfId="0" applyFont="1" applyAlignment="1">
      <alignment vertical="center"/>
    </xf>
    <xf numFmtId="0" fontId="8" fillId="0" borderId="0" xfId="0" applyFont="1" applyAlignment="1">
      <alignment wrapText="1"/>
    </xf>
    <xf numFmtId="164" fontId="8" fillId="0" borderId="0" xfId="0" applyNumberFormat="1" applyFont="1"/>
    <xf numFmtId="164" fontId="8" fillId="0" borderId="0" xfId="0" applyNumberFormat="1" applyFont="1" applyFill="1"/>
    <xf numFmtId="0" fontId="11" fillId="0" borderId="0" xfId="0" applyFont="1" applyAlignment="1">
      <alignment wrapText="1"/>
    </xf>
    <xf numFmtId="3" fontId="9" fillId="0" borderId="0" xfId="0" applyNumberFormat="1" applyFont="1"/>
    <xf numFmtId="0" fontId="11" fillId="0" borderId="0" xfId="0" applyFont="1"/>
    <xf numFmtId="0" fontId="8" fillId="0" borderId="0" xfId="0" applyFont="1" applyAlignment="1"/>
    <xf numFmtId="0" fontId="8" fillId="0" borderId="0" xfId="0" applyFont="1" applyAlignment="1">
      <alignment vertical="center" wrapText="1"/>
    </xf>
    <xf numFmtId="10" fontId="8" fillId="0" borderId="0" xfId="0" applyNumberFormat="1" applyFont="1"/>
    <xf numFmtId="165" fontId="8" fillId="0" borderId="0" xfId="0" applyNumberFormat="1" applyFont="1"/>
    <xf numFmtId="0" fontId="11" fillId="0" borderId="0" xfId="0" applyFont="1" applyFill="1"/>
    <xf numFmtId="3" fontId="8" fillId="0" borderId="0" xfId="0" applyNumberFormat="1" applyFont="1" applyBorder="1"/>
    <xf numFmtId="1" fontId="8" fillId="0" borderId="0" xfId="0" applyNumberFormat="1" applyFont="1"/>
    <xf numFmtId="3" fontId="8" fillId="0" borderId="0" xfId="0" applyNumberFormat="1" applyFont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3" fontId="8" fillId="0" borderId="0" xfId="0" applyNumberFormat="1" applyFont="1" applyAlignment="1">
      <alignment wrapText="1"/>
    </xf>
    <xf numFmtId="10" fontId="8" fillId="0" borderId="0" xfId="6" applyNumberFormat="1" applyFont="1"/>
    <xf numFmtId="0" fontId="24" fillId="0" borderId="0" xfId="1" applyFont="1" applyAlignment="1" applyProtection="1">
      <alignment vertical="center"/>
    </xf>
    <xf numFmtId="3" fontId="13" fillId="0" borderId="0" xfId="0" applyNumberFormat="1" applyFont="1" applyBorder="1" applyAlignment="1">
      <alignment horizontal="center" wrapText="1"/>
    </xf>
    <xf numFmtId="3" fontId="13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0" fontId="13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9" fontId="8" fillId="0" borderId="0" xfId="0" applyNumberFormat="1" applyFont="1"/>
    <xf numFmtId="0" fontId="8" fillId="2" borderId="0" xfId="0" applyFont="1" applyFill="1"/>
    <xf numFmtId="0" fontId="8" fillId="3" borderId="0" xfId="0" applyFont="1" applyFill="1"/>
    <xf numFmtId="4" fontId="11" fillId="0" borderId="0" xfId="0" applyNumberFormat="1" applyFont="1" applyAlignment="1">
      <alignment vertical="center" wrapText="1"/>
    </xf>
    <xf numFmtId="0" fontId="9" fillId="0" borderId="0" xfId="5" applyFont="1" applyFill="1" applyBorder="1" applyAlignment="1">
      <alignment wrapText="1"/>
    </xf>
    <xf numFmtId="165" fontId="13" fillId="0" borderId="0" xfId="2" applyNumberFormat="1" applyFont="1" applyFill="1" applyAlignment="1">
      <alignment vertical="center" wrapText="1"/>
    </xf>
    <xf numFmtId="165" fontId="8" fillId="0" borderId="0" xfId="2" applyNumberFormat="1" applyFont="1"/>
    <xf numFmtId="0" fontId="13" fillId="0" borderId="0" xfId="0" applyFont="1" applyAlignment="1">
      <alignment vertical="center" wrapText="1"/>
    </xf>
    <xf numFmtId="1" fontId="8" fillId="0" borderId="0" xfId="2" applyNumberFormat="1" applyFont="1"/>
    <xf numFmtId="167" fontId="8" fillId="0" borderId="0" xfId="2" applyNumberFormat="1" applyFont="1"/>
    <xf numFmtId="3" fontId="11" fillId="0" borderId="0" xfId="0" applyNumberFormat="1" applyFont="1"/>
    <xf numFmtId="167" fontId="8" fillId="0" borderId="0" xfId="0" applyNumberFormat="1" applyFont="1"/>
    <xf numFmtId="43" fontId="11" fillId="0" borderId="0" xfId="0" applyNumberFormat="1" applyFont="1"/>
    <xf numFmtId="3" fontId="11" fillId="0" borderId="0" xfId="0" applyNumberFormat="1" applyFont="1" applyFill="1" applyAlignment="1">
      <alignment horizontal="center" wrapText="1"/>
    </xf>
    <xf numFmtId="3" fontId="8" fillId="4" borderId="0" xfId="0" applyNumberFormat="1" applyFont="1" applyFill="1"/>
    <xf numFmtId="0" fontId="13" fillId="0" borderId="0" xfId="0" applyFont="1" applyAlignment="1">
      <alignment horizontal="left" wrapText="1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wrapText="1"/>
    </xf>
    <xf numFmtId="2" fontId="8" fillId="0" borderId="0" xfId="0" applyNumberFormat="1" applyFont="1" applyAlignment="1">
      <alignment wrapText="1"/>
    </xf>
    <xf numFmtId="3" fontId="9" fillId="0" borderId="0" xfId="5" applyNumberFormat="1" applyFont="1" applyFill="1" applyBorder="1" applyAlignment="1">
      <alignment wrapText="1"/>
    </xf>
    <xf numFmtId="9" fontId="9" fillId="0" borderId="0" xfId="6" applyFont="1" applyFill="1" applyBorder="1" applyAlignment="1">
      <alignment wrapText="1"/>
    </xf>
    <xf numFmtId="3" fontId="13" fillId="0" borderId="0" xfId="0" applyNumberFormat="1" applyFont="1" applyFill="1"/>
    <xf numFmtId="4" fontId="13" fillId="0" borderId="0" xfId="0" applyNumberFormat="1" applyFont="1" applyFill="1"/>
    <xf numFmtId="164" fontId="8" fillId="0" borderId="0" xfId="6" applyNumberFormat="1" applyFont="1"/>
    <xf numFmtId="168" fontId="8" fillId="0" borderId="0" xfId="2" applyNumberFormat="1" applyFont="1"/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8" fillId="0" borderId="0" xfId="0" applyFont="1" applyAlignment="1">
      <alignment horizontal="center"/>
    </xf>
    <xf numFmtId="3" fontId="8" fillId="6" borderId="0" xfId="0" applyNumberFormat="1" applyFont="1" applyFill="1"/>
    <xf numFmtId="0" fontId="11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43" fontId="8" fillId="0" borderId="0" xfId="0" applyNumberFormat="1" applyFont="1"/>
    <xf numFmtId="1" fontId="8" fillId="0" borderId="0" xfId="0" applyNumberFormat="1" applyFont="1" applyFill="1"/>
    <xf numFmtId="165" fontId="8" fillId="0" borderId="0" xfId="0" applyNumberFormat="1" applyFont="1" applyAlignment="1">
      <alignment horizontal="center" wrapText="1"/>
    </xf>
    <xf numFmtId="9" fontId="8" fillId="0" borderId="0" xfId="6" applyFont="1" applyAlignment="1">
      <alignment horizontal="center" vertical="center" wrapText="1"/>
    </xf>
    <xf numFmtId="9" fontId="8" fillId="0" borderId="0" xfId="6" applyFont="1" applyAlignment="1">
      <alignment horizontal="center" vertical="center"/>
    </xf>
    <xf numFmtId="0" fontId="24" fillId="0" borderId="0" xfId="1" applyFont="1" applyAlignment="1" applyProtection="1"/>
    <xf numFmtId="0" fontId="13" fillId="0" borderId="0" xfId="3" applyFont="1"/>
    <xf numFmtId="0" fontId="8" fillId="0" borderId="0" xfId="3" applyFont="1"/>
    <xf numFmtId="0" fontId="9" fillId="0" borderId="0" xfId="3" applyFont="1" applyAlignment="1">
      <alignment vertical="center"/>
    </xf>
    <xf numFmtId="3" fontId="13" fillId="0" borderId="0" xfId="3" applyNumberFormat="1" applyFont="1" applyAlignment="1">
      <alignment horizontal="center" wrapText="1"/>
    </xf>
    <xf numFmtId="3" fontId="8" fillId="0" borderId="0" xfId="3" applyNumberFormat="1" applyFont="1"/>
    <xf numFmtId="4" fontId="8" fillId="0" borderId="0" xfId="3" applyNumberFormat="1" applyFont="1"/>
    <xf numFmtId="4" fontId="13" fillId="0" borderId="0" xfId="3" applyNumberFormat="1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 vertical="center" wrapText="1"/>
    </xf>
    <xf numFmtId="164" fontId="8" fillId="0" borderId="0" xfId="3" applyNumberFormat="1" applyFont="1"/>
    <xf numFmtId="3" fontId="8" fillId="0" borderId="0" xfId="3" applyNumberFormat="1" applyFont="1" applyFill="1"/>
    <xf numFmtId="0" fontId="13" fillId="0" borderId="0" xfId="3" applyFont="1" applyAlignment="1">
      <alignment wrapText="1"/>
    </xf>
    <xf numFmtId="3" fontId="9" fillId="0" borderId="0" xfId="3" applyNumberFormat="1" applyFont="1"/>
    <xf numFmtId="3" fontId="11" fillId="0" borderId="0" xfId="3" applyNumberFormat="1" applyFont="1"/>
    <xf numFmtId="0" fontId="11" fillId="0" borderId="0" xfId="3" applyFont="1"/>
    <xf numFmtId="0" fontId="8" fillId="0" borderId="0" xfId="3" applyFont="1" applyAlignment="1">
      <alignment wrapText="1"/>
    </xf>
    <xf numFmtId="0" fontId="11" fillId="0" borderId="0" xfId="3" applyFont="1" applyAlignment="1">
      <alignment wrapText="1"/>
    </xf>
    <xf numFmtId="0" fontId="11" fillId="2" borderId="0" xfId="3" applyFont="1" applyFill="1" applyAlignment="1">
      <alignment wrapText="1"/>
    </xf>
    <xf numFmtId="4" fontId="8" fillId="0" borderId="0" xfId="3" applyNumberFormat="1" applyFont="1" applyAlignment="1">
      <alignment horizontal="center" wrapText="1"/>
    </xf>
    <xf numFmtId="4" fontId="11" fillId="0" borderId="0" xfId="3" applyNumberFormat="1" applyFont="1" applyAlignment="1">
      <alignment horizontal="center" vertical="center" wrapText="1"/>
    </xf>
    <xf numFmtId="4" fontId="8" fillId="0" borderId="0" xfId="3" applyNumberFormat="1" applyFont="1" applyAlignment="1">
      <alignment horizontal="center" vertical="center" wrapText="1"/>
    </xf>
    <xf numFmtId="4" fontId="11" fillId="0" borderId="0" xfId="3" applyNumberFormat="1" applyFont="1" applyFill="1" applyAlignment="1">
      <alignment horizontal="center" vertical="center" wrapText="1"/>
    </xf>
    <xf numFmtId="43" fontId="8" fillId="0" borderId="0" xfId="3" applyNumberFormat="1" applyFont="1"/>
    <xf numFmtId="0" fontId="11" fillId="0" borderId="0" xfId="3" applyFont="1" applyAlignment="1">
      <alignment horizontal="center" vertical="center" wrapText="1"/>
    </xf>
    <xf numFmtId="165" fontId="13" fillId="0" borderId="0" xfId="2" applyNumberFormat="1" applyFont="1"/>
    <xf numFmtId="165" fontId="9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center" wrapText="1"/>
    </xf>
    <xf numFmtId="165" fontId="13" fillId="0" borderId="0" xfId="2" applyNumberFormat="1" applyFont="1" applyAlignment="1">
      <alignment horizontal="center" vertical="center" wrapText="1"/>
    </xf>
    <xf numFmtId="165" fontId="11" fillId="0" borderId="0" xfId="2" applyNumberFormat="1" applyFont="1"/>
    <xf numFmtId="165" fontId="8" fillId="0" borderId="0" xfId="2" applyNumberFormat="1" applyFont="1" applyAlignment="1">
      <alignment horizontal="center" wrapText="1"/>
    </xf>
    <xf numFmtId="165" fontId="13" fillId="0" borderId="0" xfId="2" applyNumberFormat="1" applyFont="1" applyAlignment="1">
      <alignment vertical="center" wrapText="1"/>
    </xf>
    <xf numFmtId="165" fontId="8" fillId="0" borderId="0" xfId="2" applyNumberFormat="1" applyFont="1" applyAlignment="1">
      <alignment wrapText="1"/>
    </xf>
    <xf numFmtId="165" fontId="11" fillId="0" borderId="0" xfId="2" applyNumberFormat="1" applyFont="1" applyAlignment="1">
      <alignment wrapText="1"/>
    </xf>
    <xf numFmtId="165" fontId="11" fillId="2" borderId="0" xfId="2" applyNumberFormat="1" applyFont="1" applyFill="1" applyAlignment="1">
      <alignment wrapText="1"/>
    </xf>
    <xf numFmtId="165" fontId="8" fillId="0" borderId="0" xfId="2" applyNumberFormat="1" applyFont="1" applyAlignment="1">
      <alignment horizontal="center" vertical="center" wrapText="1"/>
    </xf>
    <xf numFmtId="165" fontId="11" fillId="0" borderId="0" xfId="2" applyNumberFormat="1" applyFont="1" applyAlignment="1">
      <alignment horizontal="center" vertical="center" wrapText="1"/>
    </xf>
    <xf numFmtId="165" fontId="9" fillId="0" borderId="0" xfId="2" applyNumberFormat="1" applyFont="1"/>
    <xf numFmtId="3" fontId="13" fillId="0" borderId="0" xfId="3" applyNumberFormat="1" applyFont="1"/>
    <xf numFmtId="3" fontId="13" fillId="0" borderId="0" xfId="3" applyNumberFormat="1" applyFont="1" applyAlignment="1">
      <alignment horizontal="center" vertical="center" wrapText="1"/>
    </xf>
    <xf numFmtId="3" fontId="8" fillId="4" borderId="0" xfId="3" applyNumberFormat="1" applyFont="1" applyFill="1"/>
    <xf numFmtId="0" fontId="8" fillId="0" borderId="0" xfId="3" applyFont="1" applyFill="1"/>
    <xf numFmtId="164" fontId="8" fillId="0" borderId="0" xfId="3" applyNumberFormat="1" applyFont="1" applyFill="1"/>
    <xf numFmtId="0" fontId="13" fillId="0" borderId="0" xfId="3" applyFont="1" applyAlignment="1">
      <alignment horizontal="left" wrapText="1"/>
    </xf>
    <xf numFmtId="9" fontId="8" fillId="0" borderId="0" xfId="3" applyNumberFormat="1" applyFont="1"/>
    <xf numFmtId="0" fontId="11" fillId="0" borderId="0" xfId="3" applyFont="1" applyAlignment="1">
      <alignment horizontal="center" wrapText="1"/>
    </xf>
    <xf numFmtId="2" fontId="8" fillId="0" borderId="0" xfId="3" applyNumberFormat="1" applyFont="1" applyAlignment="1">
      <alignment horizontal="center" wrapText="1"/>
    </xf>
    <xf numFmtId="2" fontId="11" fillId="2" borderId="0" xfId="3" applyNumberFormat="1" applyFont="1" applyFill="1" applyAlignment="1">
      <alignment horizontal="center" wrapText="1"/>
    </xf>
    <xf numFmtId="10" fontId="8" fillId="0" borderId="0" xfId="3" applyNumberFormat="1" applyFont="1"/>
    <xf numFmtId="3" fontId="11" fillId="0" borderId="1" xfId="3" applyNumberFormat="1" applyFont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/>
    </xf>
    <xf numFmtId="3" fontId="20" fillId="0" borderId="0" xfId="0" applyNumberFormat="1" applyFont="1" applyFill="1" applyBorder="1" applyAlignment="1">
      <alignment horizontal="right" vertical="center"/>
    </xf>
    <xf numFmtId="10" fontId="20" fillId="0" borderId="0" xfId="6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horizontal="right" vertical="center"/>
    </xf>
    <xf numFmtId="2" fontId="20" fillId="0" borderId="0" xfId="0" applyNumberFormat="1" applyFont="1" applyFill="1" applyBorder="1" applyAlignment="1">
      <alignment horizontal="right" vertical="center"/>
    </xf>
    <xf numFmtId="1" fontId="20" fillId="0" borderId="0" xfId="6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wrapText="1"/>
    </xf>
    <xf numFmtId="3" fontId="20" fillId="0" borderId="0" xfId="0" applyNumberFormat="1" applyFont="1" applyFill="1" applyBorder="1" applyAlignment="1">
      <alignment horizontal="right" vertical="center" wrapText="1"/>
    </xf>
    <xf numFmtId="10" fontId="20" fillId="0" borderId="0" xfId="6" applyNumberFormat="1" applyFont="1" applyFill="1" applyBorder="1" applyAlignment="1">
      <alignment horizontal="right" vertical="center" wrapText="1"/>
    </xf>
    <xf numFmtId="4" fontId="20" fillId="0" borderId="0" xfId="0" applyNumberFormat="1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0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25" fillId="0" borderId="0" xfId="0" applyFont="1" applyFill="1" applyBorder="1"/>
    <xf numFmtId="0" fontId="20" fillId="0" borderId="0" xfId="0" applyFont="1" applyFill="1" applyBorder="1" applyAlignment="1">
      <alignment wrapText="1"/>
    </xf>
    <xf numFmtId="4" fontId="20" fillId="0" borderId="0" xfId="0" applyNumberFormat="1" applyFont="1" applyFill="1" applyBorder="1"/>
    <xf numFmtId="165" fontId="20" fillId="0" borderId="0" xfId="0" applyNumberFormat="1" applyFont="1" applyFill="1" applyBorder="1"/>
    <xf numFmtId="0" fontId="25" fillId="0" borderId="0" xfId="0" applyFont="1" applyFill="1" applyBorder="1" applyAlignment="1">
      <alignment horizontal="center" wrapText="1"/>
    </xf>
    <xf numFmtId="4" fontId="25" fillId="0" borderId="0" xfId="0" applyNumberFormat="1" applyFont="1" applyFill="1" applyBorder="1" applyAlignment="1">
      <alignment horizontal="center" wrapText="1"/>
    </xf>
    <xf numFmtId="3" fontId="20" fillId="0" borderId="0" xfId="0" applyNumberFormat="1" applyFont="1" applyFill="1" applyBorder="1"/>
    <xf numFmtId="3" fontId="25" fillId="0" borderId="0" xfId="0" applyNumberFormat="1" applyFont="1"/>
    <xf numFmtId="4" fontId="25" fillId="0" borderId="0" xfId="0" applyNumberFormat="1" applyFont="1"/>
    <xf numFmtId="10" fontId="8" fillId="0" borderId="0" xfId="0" applyNumberFormat="1" applyFont="1" applyAlignment="1">
      <alignment wrapText="1"/>
    </xf>
    <xf numFmtId="3" fontId="11" fillId="6" borderId="0" xfId="0" applyNumberFormat="1" applyFont="1" applyFill="1" applyAlignment="1">
      <alignment horizontal="center" wrapText="1"/>
    </xf>
    <xf numFmtId="0" fontId="11" fillId="0" borderId="0" xfId="0" applyFont="1" applyBorder="1"/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3" fillId="0" borderId="0" xfId="0" applyFont="1" applyFill="1"/>
    <xf numFmtId="0" fontId="8" fillId="0" borderId="0" xfId="0" applyFont="1" applyAlignment="1">
      <alignment horizontal="left" wrapText="1"/>
    </xf>
    <xf numFmtId="0" fontId="20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9" fillId="0" borderId="0" xfId="0" applyFont="1" applyBorder="1" applyAlignment="1">
      <alignment vertical="center"/>
    </xf>
    <xf numFmtId="3" fontId="9" fillId="0" borderId="0" xfId="0" applyNumberFormat="1" applyFont="1" applyBorder="1"/>
    <xf numFmtId="4" fontId="13" fillId="0" borderId="0" xfId="0" applyNumberFormat="1" applyFont="1" applyBorder="1"/>
    <xf numFmtId="43" fontId="11" fillId="0" borderId="0" xfId="2" applyFont="1" applyBorder="1" applyAlignment="1">
      <alignment vertical="center"/>
    </xf>
    <xf numFmtId="4" fontId="11" fillId="0" borderId="0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0" fontId="18" fillId="8" borderId="0" xfId="0" applyFont="1" applyFill="1" applyBorder="1" applyAlignment="1">
      <alignment horizontal="center" vertical="top" wrapText="1"/>
    </xf>
    <xf numFmtId="2" fontId="8" fillId="0" borderId="0" xfId="0" applyNumberFormat="1" applyFont="1" applyBorder="1"/>
    <xf numFmtId="3" fontId="8" fillId="0" borderId="0" xfId="0" applyNumberFormat="1" applyFont="1" applyFill="1" applyBorder="1" applyAlignment="1">
      <alignment vertical="center"/>
    </xf>
    <xf numFmtId="10" fontId="9" fillId="0" borderId="0" xfId="5" applyNumberFormat="1" applyFont="1" applyFill="1" applyBorder="1" applyAlignment="1">
      <alignment wrapText="1"/>
    </xf>
    <xf numFmtId="4" fontId="9" fillId="0" borderId="0" xfId="5" applyNumberFormat="1" applyFont="1" applyFill="1" applyBorder="1" applyAlignment="1">
      <alignment horizontal="right" wrapText="1"/>
    </xf>
    <xf numFmtId="0" fontId="8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1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3" fillId="0" borderId="0" xfId="0" applyFont="1" applyBorder="1" applyAlignment="1">
      <alignment wrapText="1"/>
    </xf>
    <xf numFmtId="164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0" fontId="20" fillId="0" borderId="0" xfId="0" applyFont="1" applyBorder="1" applyAlignment="1">
      <alignment horizontal="center" vertical="top" wrapText="1"/>
    </xf>
    <xf numFmtId="10" fontId="8" fillId="0" borderId="0" xfId="0" applyNumberFormat="1" applyFont="1" applyBorder="1"/>
    <xf numFmtId="9" fontId="8" fillId="0" borderId="0" xfId="0" applyNumberFormat="1" applyFont="1" applyBorder="1"/>
    <xf numFmtId="3" fontId="8" fillId="0" borderId="0" xfId="0" applyNumberFormat="1" applyFont="1" applyFill="1" applyBorder="1" applyAlignment="1">
      <alignment wrapText="1"/>
    </xf>
    <xf numFmtId="3" fontId="11" fillId="8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wrapText="1"/>
    </xf>
    <xf numFmtId="4" fontId="11" fillId="0" borderId="0" xfId="0" applyNumberFormat="1" applyFont="1" applyBorder="1" applyAlignment="1">
      <alignment wrapText="1"/>
    </xf>
    <xf numFmtId="4" fontId="11" fillId="0" borderId="0" xfId="0" applyNumberFormat="1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horizontal="right" wrapText="1"/>
    </xf>
    <xf numFmtId="165" fontId="8" fillId="0" borderId="0" xfId="2" applyNumberFormat="1" applyFont="1" applyBorder="1"/>
    <xf numFmtId="10" fontId="8" fillId="0" borderId="0" xfId="6" applyNumberFormat="1" applyFont="1" applyBorder="1"/>
    <xf numFmtId="0" fontId="8" fillId="9" borderId="0" xfId="0" applyFont="1" applyFill="1"/>
    <xf numFmtId="3" fontId="9" fillId="0" borderId="0" xfId="2" applyNumberFormat="1" applyFont="1" applyFill="1" applyBorder="1" applyAlignment="1">
      <alignment horizontal="right" wrapText="1"/>
    </xf>
    <xf numFmtId="43" fontId="8" fillId="0" borderId="0" xfId="2" applyFont="1" applyBorder="1"/>
    <xf numFmtId="0" fontId="18" fillId="7" borderId="0" xfId="0" applyFont="1" applyFill="1" applyAlignment="1">
      <alignment horizontal="center" vertical="top" wrapText="1"/>
    </xf>
    <xf numFmtId="3" fontId="8" fillId="5" borderId="0" xfId="0" applyNumberFormat="1" applyFont="1" applyFill="1"/>
    <xf numFmtId="3" fontId="8" fillId="0" borderId="0" xfId="0" applyNumberFormat="1" applyFont="1" applyFill="1" applyBorder="1"/>
    <xf numFmtId="0" fontId="8" fillId="0" borderId="0" xfId="0" applyFont="1" applyBorder="1" applyAlignment="1"/>
    <xf numFmtId="0" fontId="24" fillId="0" borderId="0" xfId="1" applyFont="1" applyBorder="1" applyAlignment="1" applyProtection="1">
      <alignment vertical="center"/>
    </xf>
    <xf numFmtId="3" fontId="25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/>
    <xf numFmtId="4" fontId="11" fillId="2" borderId="0" xfId="0" applyNumberFormat="1" applyFont="1" applyFill="1" applyBorder="1" applyAlignment="1">
      <alignment wrapText="1"/>
    </xf>
    <xf numFmtId="1" fontId="8" fillId="0" borderId="0" xfId="0" applyNumberFormat="1" applyFont="1" applyBorder="1" applyAlignment="1">
      <alignment wrapText="1"/>
    </xf>
    <xf numFmtId="1" fontId="8" fillId="0" borderId="0" xfId="0" applyNumberFormat="1" applyFont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vertical="center" wrapText="1"/>
    </xf>
    <xf numFmtId="1" fontId="11" fillId="0" borderId="0" xfId="0" applyNumberFormat="1" applyFont="1" applyBorder="1" applyAlignment="1">
      <alignment wrapText="1"/>
    </xf>
    <xf numFmtId="1" fontId="11" fillId="2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3" fontId="11" fillId="0" borderId="0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10" fontId="19" fillId="0" borderId="0" xfId="0" applyNumberFormat="1" applyFont="1" applyBorder="1"/>
    <xf numFmtId="1" fontId="0" fillId="0" borderId="0" xfId="0" applyNumberFormat="1"/>
    <xf numFmtId="1" fontId="8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justify" vertical="center"/>
    </xf>
    <xf numFmtId="1" fontId="8" fillId="0" borderId="0" xfId="0" applyNumberFormat="1" applyFont="1" applyFill="1" applyAlignment="1">
      <alignment horizontal="right" vertical="center"/>
    </xf>
    <xf numFmtId="3" fontId="8" fillId="0" borderId="0" xfId="2" applyNumberFormat="1" applyFont="1" applyAlignment="1">
      <alignment vertical="center"/>
    </xf>
    <xf numFmtId="168" fontId="8" fillId="0" borderId="0" xfId="3" applyNumberFormat="1" applyFont="1"/>
    <xf numFmtId="0" fontId="8" fillId="11" borderId="3" xfId="0" applyFont="1" applyFill="1" applyBorder="1"/>
    <xf numFmtId="0" fontId="29" fillId="12" borderId="3" xfId="0" applyFont="1" applyFill="1" applyBorder="1" applyAlignment="1">
      <alignment vertical="center"/>
    </xf>
    <xf numFmtId="0" fontId="29" fillId="12" borderId="3" xfId="0" applyFont="1" applyFill="1" applyBorder="1" applyAlignment="1">
      <alignment vertical="center" wrapText="1"/>
    </xf>
    <xf numFmtId="0" fontId="30" fillId="12" borderId="3" xfId="0" applyFont="1" applyFill="1" applyBorder="1" applyAlignment="1">
      <alignment vertical="center" wrapText="1"/>
    </xf>
    <xf numFmtId="0" fontId="20" fillId="12" borderId="3" xfId="0" applyFont="1" applyFill="1" applyBorder="1" applyAlignment="1">
      <alignment horizontal="left" vertical="center"/>
    </xf>
    <xf numFmtId="0" fontId="8" fillId="10" borderId="3" xfId="0" applyFont="1" applyFill="1" applyBorder="1"/>
    <xf numFmtId="0" fontId="15" fillId="10" borderId="3" xfId="0" applyFont="1" applyFill="1" applyBorder="1"/>
    <xf numFmtId="0" fontId="8" fillId="11" borderId="4" xfId="0" applyFont="1" applyFill="1" applyBorder="1"/>
    <xf numFmtId="0" fontId="8" fillId="10" borderId="3" xfId="3" applyFont="1" applyFill="1" applyBorder="1"/>
    <xf numFmtId="165" fontId="8" fillId="10" borderId="3" xfId="2" applyNumberFormat="1" applyFont="1" applyFill="1" applyBorder="1"/>
    <xf numFmtId="0" fontId="20" fillId="10" borderId="3" xfId="0" applyFont="1" applyFill="1" applyBorder="1"/>
    <xf numFmtId="0" fontId="20" fillId="12" borderId="4" xfId="0" applyFont="1" applyFill="1" applyBorder="1" applyAlignment="1">
      <alignment horizontal="left" vertical="center"/>
    </xf>
    <xf numFmtId="3" fontId="20" fillId="0" borderId="0" xfId="0" applyNumberFormat="1" applyFont="1" applyFill="1"/>
    <xf numFmtId="3" fontId="20" fillId="0" borderId="0" xfId="0" applyNumberFormat="1" applyFont="1"/>
    <xf numFmtId="3" fontId="31" fillId="0" borderId="0" xfId="0" applyNumberFormat="1" applyFont="1" applyFill="1" applyBorder="1"/>
    <xf numFmtId="3" fontId="32" fillId="0" borderId="0" xfId="0" applyNumberFormat="1" applyFont="1" applyFill="1"/>
    <xf numFmtId="3" fontId="32" fillId="0" borderId="0" xfId="0" applyNumberFormat="1" applyFont="1"/>
    <xf numFmtId="3" fontId="33" fillId="0" borderId="0" xfId="0" applyNumberFormat="1" applyFont="1"/>
    <xf numFmtId="0" fontId="14" fillId="0" borderId="5" xfId="0" applyFont="1" applyBorder="1"/>
    <xf numFmtId="3" fontId="32" fillId="0" borderId="5" xfId="0" applyNumberFormat="1" applyFont="1" applyBorder="1"/>
    <xf numFmtId="3" fontId="33" fillId="0" borderId="5" xfId="0" applyNumberFormat="1" applyFont="1" applyBorder="1"/>
    <xf numFmtId="3" fontId="31" fillId="0" borderId="5" xfId="0" applyNumberFormat="1" applyFont="1" applyBorder="1"/>
    <xf numFmtId="4" fontId="18" fillId="0" borderId="5" xfId="0" applyNumberFormat="1" applyFont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3" fontId="18" fillId="0" borderId="5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3" fontId="8" fillId="13" borderId="0" xfId="0" applyNumberFormat="1" applyFont="1" applyFill="1" applyBorder="1"/>
    <xf numFmtId="0" fontId="11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5" xfId="0" applyNumberFormat="1" applyFont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0" fontId="8" fillId="0" borderId="5" xfId="0" applyFont="1" applyBorder="1"/>
    <xf numFmtId="3" fontId="20" fillId="14" borderId="0" xfId="0" applyNumberFormat="1" applyFont="1" applyFill="1"/>
    <xf numFmtId="3" fontId="31" fillId="0" borderId="5" xfId="0" applyNumberFormat="1" applyFont="1" applyFill="1" applyBorder="1"/>
    <xf numFmtId="3" fontId="11" fillId="0" borderId="0" xfId="0" applyNumberFormat="1" applyFont="1" applyBorder="1"/>
    <xf numFmtId="0" fontId="1" fillId="15" borderId="0" xfId="0" applyFont="1" applyFill="1" applyBorder="1" applyAlignment="1">
      <alignment horizontal="right"/>
    </xf>
    <xf numFmtId="3" fontId="34" fillId="15" borderId="0" xfId="0" applyNumberFormat="1" applyFont="1" applyFill="1" applyBorder="1" applyAlignment="1">
      <alignment horizontal="right"/>
    </xf>
    <xf numFmtId="3" fontId="8" fillId="15" borderId="0" xfId="0" applyNumberFormat="1" applyFont="1" applyFill="1" applyBorder="1"/>
    <xf numFmtId="3" fontId="9" fillId="0" borderId="0" xfId="5" applyNumberFormat="1" applyFont="1" applyFill="1" applyBorder="1" applyAlignment="1" applyProtection="1"/>
    <xf numFmtId="43" fontId="11" fillId="0" borderId="0" xfId="2" applyFont="1" applyFill="1" applyBorder="1" applyAlignment="1">
      <alignment vertical="center"/>
    </xf>
    <xf numFmtId="43" fontId="31" fillId="0" borderId="0" xfId="2" applyFont="1" applyFill="1" applyBorder="1" applyAlignment="1">
      <alignment vertical="center"/>
    </xf>
    <xf numFmtId="43" fontId="31" fillId="0" borderId="0" xfId="0" applyNumberFormat="1" applyFont="1" applyFill="1" applyBorder="1"/>
    <xf numFmtId="3" fontId="31" fillId="0" borderId="0" xfId="0" applyNumberFormat="1" applyFont="1" applyBorder="1" applyAlignment="1">
      <alignment horizontal="center" vertical="center"/>
    </xf>
    <xf numFmtId="0" fontId="31" fillId="0" borderId="0" xfId="0" applyFont="1" applyBorder="1"/>
    <xf numFmtId="43" fontId="18" fillId="0" borderId="5" xfId="2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center"/>
    </xf>
    <xf numFmtId="3" fontId="31" fillId="0" borderId="5" xfId="0" applyNumberFormat="1" applyFont="1" applyBorder="1" applyAlignment="1">
      <alignment horizontal="center" vertical="center"/>
    </xf>
    <xf numFmtId="3" fontId="31" fillId="0" borderId="5" xfId="2" applyNumberFormat="1" applyFont="1" applyBorder="1" applyAlignment="1">
      <alignment vertical="center"/>
    </xf>
    <xf numFmtId="0" fontId="11" fillId="0" borderId="0" xfId="0" applyFont="1" applyFill="1" applyBorder="1"/>
    <xf numFmtId="169" fontId="2" fillId="0" borderId="0" xfId="2" applyNumberFormat="1" applyFont="1" applyFill="1"/>
    <xf numFmtId="0" fontId="11" fillId="0" borderId="0" xfId="0" applyFont="1" applyFill="1" applyBorder="1" applyAlignment="1">
      <alignment vertical="center"/>
    </xf>
    <xf numFmtId="3" fontId="8" fillId="6" borderId="0" xfId="0" applyNumberFormat="1" applyFont="1" applyFill="1" applyBorder="1"/>
    <xf numFmtId="3" fontId="20" fillId="6" borderId="0" xfId="0" applyNumberFormat="1" applyFont="1" applyFill="1"/>
    <xf numFmtId="0" fontId="11" fillId="0" borderId="0" xfId="0" applyFont="1" applyBorder="1" applyAlignment="1">
      <alignment horizontal="center" vertical="center" wrapText="1"/>
    </xf>
    <xf numFmtId="43" fontId="11" fillId="0" borderId="0" xfId="0" applyNumberFormat="1" applyFont="1" applyBorder="1" applyAlignment="1">
      <alignment horizontal="center" vertical="center"/>
    </xf>
    <xf numFmtId="164" fontId="11" fillId="0" borderId="0" xfId="6" applyNumberFormat="1" applyFont="1" applyBorder="1" applyAlignment="1">
      <alignment vertical="center"/>
    </xf>
    <xf numFmtId="43" fontId="2" fillId="0" borderId="0" xfId="2" applyFont="1"/>
    <xf numFmtId="169" fontId="31" fillId="0" borderId="0" xfId="2" applyNumberFormat="1" applyFont="1" applyBorder="1"/>
    <xf numFmtId="169" fontId="31" fillId="0" borderId="0" xfId="2" applyNumberFormat="1" applyFont="1" applyBorder="1" applyAlignment="1">
      <alignment horizontal="right"/>
    </xf>
    <xf numFmtId="3" fontId="8" fillId="0" borderId="0" xfId="7" applyNumberFormat="1" applyFont="1"/>
    <xf numFmtId="3" fontId="13" fillId="0" borderId="0" xfId="7" applyNumberFormat="1" applyFont="1"/>
    <xf numFmtId="4" fontId="35" fillId="15" borderId="3" xfId="0" applyNumberFormat="1" applyFont="1" applyFill="1" applyBorder="1"/>
    <xf numFmtId="3" fontId="31" fillId="0" borderId="0" xfId="0" applyNumberFormat="1" applyFont="1" applyFill="1"/>
    <xf numFmtId="166" fontId="31" fillId="0" borderId="0" xfId="0" applyNumberFormat="1" applyFont="1"/>
    <xf numFmtId="0" fontId="31" fillId="0" borderId="0" xfId="0" applyFont="1"/>
    <xf numFmtId="4" fontId="18" fillId="0" borderId="5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8" fillId="6" borderId="0" xfId="0" applyFont="1" applyFill="1" applyBorder="1"/>
    <xf numFmtId="1" fontId="8" fillId="6" borderId="0" xfId="2" applyNumberFormat="1" applyFont="1" applyFill="1"/>
    <xf numFmtId="167" fontId="8" fillId="6" borderId="0" xfId="2" applyNumberFormat="1" applyFont="1" applyFill="1"/>
    <xf numFmtId="164" fontId="11" fillId="0" borderId="0" xfId="0" applyNumberFormat="1" applyFont="1"/>
    <xf numFmtId="0" fontId="11" fillId="15" borderId="0" xfId="0" applyFont="1" applyFill="1"/>
    <xf numFmtId="3" fontId="11" fillId="15" borderId="0" xfId="0" applyNumberFormat="1" applyFont="1" applyFill="1"/>
    <xf numFmtId="166" fontId="8" fillId="0" borderId="0" xfId="0" applyNumberFormat="1" applyFont="1" applyFill="1"/>
    <xf numFmtId="0" fontId="31" fillId="0" borderId="0" xfId="0" applyFont="1" applyFill="1"/>
    <xf numFmtId="3" fontId="31" fillId="0" borderId="0" xfId="0" applyNumberFormat="1" applyFont="1"/>
    <xf numFmtId="0" fontId="8" fillId="0" borderId="0" xfId="0" applyFont="1" applyFill="1" applyAlignment="1">
      <alignment vertical="center"/>
    </xf>
    <xf numFmtId="3" fontId="32" fillId="0" borderId="5" xfId="0" applyNumberFormat="1" applyFont="1" applyFill="1" applyBorder="1"/>
    <xf numFmtId="3" fontId="36" fillId="0" borderId="5" xfId="0" applyNumberFormat="1" applyFont="1" applyBorder="1" applyAlignment="1">
      <alignment horizontal="center" vertical="top" wrapText="1"/>
    </xf>
    <xf numFmtId="3" fontId="11" fillId="0" borderId="0" xfId="0" applyNumberFormat="1" applyFont="1" applyAlignment="1">
      <alignment vertical="center"/>
    </xf>
    <xf numFmtId="3" fontId="31" fillId="0" borderId="0" xfId="2" applyNumberFormat="1" applyFont="1" applyFill="1"/>
    <xf numFmtId="169" fontId="8" fillId="0" borderId="0" xfId="2" applyNumberFormat="1" applyFont="1"/>
    <xf numFmtId="3" fontId="31" fillId="0" borderId="0" xfId="0" applyNumberFormat="1" applyFont="1" applyAlignment="1">
      <alignment vertical="center"/>
    </xf>
    <xf numFmtId="0" fontId="13" fillId="0" borderId="5" xfId="0" applyFont="1" applyBorder="1" applyAlignment="1">
      <alignment horizontal="left" vertical="center" wrapText="1"/>
    </xf>
    <xf numFmtId="3" fontId="31" fillId="0" borderId="5" xfId="0" applyNumberFormat="1" applyFont="1" applyBorder="1" applyAlignment="1">
      <alignment vertical="center"/>
    </xf>
    <xf numFmtId="9" fontId="11" fillId="0" borderId="0" xfId="6" applyFont="1"/>
    <xf numFmtId="3" fontId="11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169" fontId="11" fillId="0" borderId="0" xfId="2" applyNumberFormat="1" applyFont="1" applyFill="1"/>
    <xf numFmtId="4" fontId="18" fillId="0" borderId="5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Alignment="1">
      <alignment horizontal="center" vertical="center" wrapText="1"/>
    </xf>
    <xf numFmtId="3" fontId="20" fillId="0" borderId="0" xfId="0" applyNumberFormat="1" applyFont="1" applyAlignment="1">
      <alignment horizontal="center" vertical="center" wrapText="1"/>
    </xf>
    <xf numFmtId="167" fontId="8" fillId="0" borderId="0" xfId="2" applyNumberFormat="1" applyFont="1" applyFill="1"/>
    <xf numFmtId="3" fontId="31" fillId="0" borderId="0" xfId="0" applyNumberFormat="1" applyFont="1" applyFill="1" applyBorder="1" applyAlignment="1">
      <alignment vertical="center"/>
    </xf>
    <xf numFmtId="166" fontId="31" fillId="0" borderId="0" xfId="0" applyNumberFormat="1" applyFont="1" applyBorder="1"/>
    <xf numFmtId="0" fontId="13" fillId="0" borderId="5" xfId="0" applyFont="1" applyBorder="1" applyAlignment="1">
      <alignment wrapText="1"/>
    </xf>
    <xf numFmtId="3" fontId="31" fillId="0" borderId="5" xfId="0" applyNumberFormat="1" applyFont="1" applyFill="1" applyBorder="1" applyAlignment="1">
      <alignment vertical="center"/>
    </xf>
    <xf numFmtId="0" fontId="8" fillId="13" borderId="0" xfId="0" applyFont="1" applyFill="1" applyBorder="1"/>
    <xf numFmtId="3" fontId="9" fillId="13" borderId="0" xfId="0" applyNumberFormat="1" applyFont="1" applyFill="1" applyBorder="1"/>
    <xf numFmtId="0" fontId="8" fillId="13" borderId="0" xfId="0" applyFont="1" applyFill="1" applyAlignment="1">
      <alignment wrapText="1"/>
    </xf>
    <xf numFmtId="43" fontId="0" fillId="13" borderId="0" xfId="2" applyFont="1" applyFill="1"/>
    <xf numFmtId="43" fontId="8" fillId="13" borderId="0" xfId="2" applyFont="1" applyFill="1"/>
    <xf numFmtId="0" fontId="8" fillId="13" borderId="0" xfId="0" applyFont="1" applyFill="1" applyAlignment="1">
      <alignment horizontal="left" wrapText="1"/>
    </xf>
    <xf numFmtId="0" fontId="8" fillId="13" borderId="0" xfId="0" applyFont="1" applyFill="1" applyAlignment="1">
      <alignment vertical="center" wrapText="1"/>
    </xf>
    <xf numFmtId="43" fontId="0" fillId="13" borderId="0" xfId="2" applyFont="1" applyFill="1" applyAlignment="1">
      <alignment vertical="center"/>
    </xf>
    <xf numFmtId="43" fontId="8" fillId="13" borderId="0" xfId="2" applyFont="1" applyFill="1" applyAlignment="1">
      <alignment vertical="center"/>
    </xf>
    <xf numFmtId="0" fontId="8" fillId="13" borderId="0" xfId="0" applyFont="1" applyFill="1" applyAlignment="1">
      <alignment vertical="center"/>
    </xf>
    <xf numFmtId="43" fontId="8" fillId="13" borderId="0" xfId="0" applyNumberFormat="1" applyFont="1" applyFill="1" applyAlignment="1">
      <alignment horizontal="right" vertical="center"/>
    </xf>
    <xf numFmtId="169" fontId="37" fillId="0" borderId="0" xfId="2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3" fontId="32" fillId="0" borderId="0" xfId="0" applyNumberFormat="1" applyFont="1" applyFill="1" applyAlignment="1">
      <alignment horizontal="center" vertical="center" wrapText="1"/>
    </xf>
    <xf numFmtId="3" fontId="32" fillId="0" borderId="0" xfId="0" applyNumberFormat="1" applyFont="1" applyBorder="1"/>
    <xf numFmtId="3" fontId="38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3" fontId="11" fillId="0" borderId="0" xfId="0" applyNumberFormat="1" applyFont="1" applyFill="1" applyBorder="1"/>
    <xf numFmtId="0" fontId="8" fillId="16" borderId="0" xfId="0" applyFont="1" applyFill="1" applyBorder="1"/>
    <xf numFmtId="0" fontId="28" fillId="0" borderId="0" xfId="0" applyFont="1" applyBorder="1" applyAlignment="1">
      <alignment vertical="center"/>
    </xf>
    <xf numFmtId="169" fontId="8" fillId="0" borderId="0" xfId="2" applyNumberFormat="1" applyFont="1" applyBorder="1"/>
    <xf numFmtId="43" fontId="8" fillId="0" borderId="0" xfId="0" applyNumberFormat="1" applyFont="1" applyBorder="1"/>
    <xf numFmtId="3" fontId="11" fillId="0" borderId="0" xfId="0" applyNumberFormat="1" applyFont="1" applyFill="1" applyAlignment="1">
      <alignment horizontal="center" vertical="center" wrapText="1"/>
    </xf>
    <xf numFmtId="0" fontId="13" fillId="0" borderId="5" xfId="0" applyFont="1" applyFill="1" applyBorder="1"/>
    <xf numFmtId="2" fontId="8" fillId="0" borderId="0" xfId="0" applyNumberFormat="1" applyFont="1" applyFill="1"/>
    <xf numFmtId="2" fontId="8" fillId="0" borderId="0" xfId="2" applyNumberFormat="1" applyFont="1" applyFill="1"/>
    <xf numFmtId="0" fontId="28" fillId="0" borderId="0" xfId="0" applyFont="1" applyBorder="1" applyAlignment="1">
      <alignment horizontal="center" vertical="center" wrapText="1"/>
    </xf>
    <xf numFmtId="170" fontId="8" fillId="0" borderId="0" xfId="2" applyNumberFormat="1" applyFont="1"/>
    <xf numFmtId="0" fontId="39" fillId="13" borderId="0" xfId="0" applyFont="1" applyFill="1" applyBorder="1" applyAlignment="1">
      <alignment horizontal="center" vertical="center" wrapText="1"/>
    </xf>
    <xf numFmtId="166" fontId="11" fillId="0" borderId="0" xfId="0" applyNumberFormat="1" applyFont="1"/>
    <xf numFmtId="0" fontId="8" fillId="13" borderId="0" xfId="0" applyFont="1" applyFill="1"/>
    <xf numFmtId="3" fontId="8" fillId="13" borderId="0" xfId="0" applyNumberFormat="1" applyFont="1" applyFill="1"/>
    <xf numFmtId="171" fontId="8" fillId="0" borderId="0" xfId="0" applyNumberFormat="1" applyFont="1"/>
    <xf numFmtId="172" fontId="31" fillId="0" borderId="0" xfId="0" applyNumberFormat="1" applyFont="1" applyFill="1"/>
    <xf numFmtId="2" fontId="40" fillId="0" borderId="0" xfId="2" applyNumberFormat="1" applyFont="1" applyFill="1" applyBorder="1" applyAlignment="1">
      <alignment wrapText="1"/>
    </xf>
    <xf numFmtId="172" fontId="40" fillId="0" borderId="5" xfId="6" applyNumberFormat="1" applyFont="1" applyFill="1" applyBorder="1" applyAlignment="1">
      <alignment wrapText="1"/>
    </xf>
    <xf numFmtId="172" fontId="20" fillId="6" borderId="0" xfId="0" applyNumberFormat="1" applyFont="1" applyFill="1"/>
    <xf numFmtId="1" fontId="31" fillId="0" borderId="0" xfId="0" applyNumberFormat="1" applyFont="1" applyFill="1" applyAlignment="1">
      <alignment horizontal="right" vertical="center"/>
    </xf>
    <xf numFmtId="1" fontId="31" fillId="0" borderId="0" xfId="0" applyNumberFormat="1" applyFont="1" applyFill="1"/>
    <xf numFmtId="1" fontId="31" fillId="0" borderId="0" xfId="0" applyNumberFormat="1" applyFont="1"/>
    <xf numFmtId="1" fontId="31" fillId="0" borderId="0" xfId="0" applyNumberFormat="1" applyFont="1" applyAlignment="1">
      <alignment horizontal="right" vertical="center"/>
    </xf>
    <xf numFmtId="3" fontId="31" fillId="0" borderId="5" xfId="0" applyNumberFormat="1" applyFont="1" applyBorder="1" applyAlignment="1">
      <alignment horizontal="right" vertical="center"/>
    </xf>
    <xf numFmtId="0" fontId="8" fillId="17" borderId="0" xfId="0" applyFont="1" applyFill="1" applyBorder="1"/>
    <xf numFmtId="0" fontId="28" fillId="8" borderId="0" xfId="0" applyFont="1" applyFill="1" applyBorder="1" applyAlignment="1">
      <alignment vertical="center"/>
    </xf>
    <xf numFmtId="0" fontId="8" fillId="8" borderId="0" xfId="0" applyFont="1" applyFill="1" applyBorder="1"/>
    <xf numFmtId="0" fontId="8" fillId="8" borderId="0" xfId="0" applyFont="1" applyFill="1" applyAlignment="1">
      <alignment horizontal="center" wrapText="1"/>
    </xf>
    <xf numFmtId="0" fontId="28" fillId="8" borderId="0" xfId="0" applyFont="1" applyFill="1" applyBorder="1" applyAlignment="1">
      <alignment horizontal="center" vertical="center" wrapText="1"/>
    </xf>
    <xf numFmtId="4" fontId="8" fillId="13" borderId="0" xfId="0" applyNumberFormat="1" applyFont="1" applyFill="1"/>
    <xf numFmtId="173" fontId="8" fillId="13" borderId="0" xfId="0" applyNumberFormat="1" applyFont="1" applyFill="1"/>
    <xf numFmtId="0" fontId="42" fillId="0" borderId="0" xfId="0" applyFont="1" applyAlignment="1">
      <alignment vertical="center" wrapText="1"/>
    </xf>
    <xf numFmtId="0" fontId="41" fillId="0" borderId="5" xfId="0" applyFont="1" applyBorder="1" applyAlignment="1">
      <alignment vertical="center" wrapText="1"/>
    </xf>
    <xf numFmtId="3" fontId="41" fillId="0" borderId="5" xfId="0" applyNumberFormat="1" applyFont="1" applyFill="1" applyBorder="1" applyAlignment="1">
      <alignment vertical="center" wrapText="1"/>
    </xf>
    <xf numFmtId="3" fontId="41" fillId="0" borderId="5" xfId="0" applyNumberFormat="1" applyFont="1" applyBorder="1" applyAlignment="1">
      <alignment vertical="center" wrapText="1"/>
    </xf>
    <xf numFmtId="0" fontId="8" fillId="8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top" wrapText="1"/>
    </xf>
    <xf numFmtId="3" fontId="40" fillId="0" borderId="0" xfId="2" applyNumberFormat="1" applyFont="1" applyFill="1" applyBorder="1" applyAlignment="1">
      <alignment horizontal="right" wrapText="1"/>
    </xf>
    <xf numFmtId="43" fontId="31" fillId="0" borderId="0" xfId="2" applyFont="1" applyBorder="1"/>
    <xf numFmtId="168" fontId="31" fillId="0" borderId="0" xfId="2" applyNumberFormat="1" applyFont="1" applyBorder="1"/>
    <xf numFmtId="3" fontId="31" fillId="0" borderId="0" xfId="2" applyNumberFormat="1" applyFont="1"/>
    <xf numFmtId="1" fontId="31" fillId="0" borderId="0" xfId="2" applyNumberFormat="1" applyFont="1"/>
    <xf numFmtId="3" fontId="31" fillId="0" borderId="0" xfId="2" applyNumberFormat="1" applyFont="1" applyBorder="1"/>
    <xf numFmtId="168" fontId="31" fillId="0" borderId="0" xfId="2" applyNumberFormat="1" applyFont="1"/>
    <xf numFmtId="3" fontId="18" fillId="0" borderId="5" xfId="2" applyNumberFormat="1" applyFont="1" applyBorder="1" applyAlignment="1">
      <alignment horizontal="center" vertical="top" wrapText="1"/>
    </xf>
    <xf numFmtId="3" fontId="13" fillId="0" borderId="5" xfId="2" applyNumberFormat="1" applyFont="1" applyBorder="1" applyAlignment="1">
      <alignment horizontal="left" vertical="center" wrapText="1"/>
    </xf>
    <xf numFmtId="3" fontId="31" fillId="0" borderId="5" xfId="2" applyNumberFormat="1" applyFont="1" applyBorder="1"/>
    <xf numFmtId="0" fontId="18" fillId="7" borderId="5" xfId="0" applyFont="1" applyFill="1" applyBorder="1" applyAlignment="1">
      <alignment horizontal="center" vertical="top" wrapText="1"/>
    </xf>
    <xf numFmtId="3" fontId="33" fillId="0" borderId="5" xfId="0" applyNumberFormat="1" applyFont="1" applyFill="1" applyBorder="1"/>
    <xf numFmtId="0" fontId="33" fillId="0" borderId="5" xfId="0" applyFont="1" applyBorder="1"/>
    <xf numFmtId="1" fontId="15" fillId="0" borderId="0" xfId="0" applyNumberFormat="1" applyFont="1" applyFill="1"/>
    <xf numFmtId="1" fontId="33" fillId="0" borderId="0" xfId="0" applyNumberFormat="1" applyFont="1"/>
    <xf numFmtId="1" fontId="33" fillId="0" borderId="0" xfId="0" applyNumberFormat="1" applyFont="1" applyFill="1"/>
    <xf numFmtId="0" fontId="14" fillId="0" borderId="0" xfId="0" applyFont="1" applyBorder="1"/>
    <xf numFmtId="1" fontId="33" fillId="0" borderId="0" xfId="0" applyNumberFormat="1" applyFont="1" applyBorder="1"/>
    <xf numFmtId="1" fontId="33" fillId="0" borderId="0" xfId="0" applyNumberFormat="1" applyFont="1" applyFill="1" applyBorder="1"/>
    <xf numFmtId="3" fontId="8" fillId="0" borderId="0" xfId="2" applyNumberFormat="1" applyFont="1" applyFill="1" applyBorder="1"/>
    <xf numFmtId="0" fontId="11" fillId="6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169" fontId="8" fillId="0" borderId="0" xfId="6" applyNumberFormat="1" applyFont="1"/>
    <xf numFmtId="3" fontId="8" fillId="0" borderId="0" xfId="0" applyNumberFormat="1" applyFont="1" applyFill="1" applyAlignment="1">
      <alignment vertical="center"/>
    </xf>
    <xf numFmtId="3" fontId="31" fillId="0" borderId="0" xfId="0" applyNumberFormat="1" applyFont="1" applyFill="1" applyAlignment="1">
      <alignment vertical="center"/>
    </xf>
    <xf numFmtId="3" fontId="18" fillId="7" borderId="5" xfId="0" applyNumberFormat="1" applyFont="1" applyFill="1" applyBorder="1" applyAlignment="1">
      <alignment horizontal="center" vertical="top" wrapText="1"/>
    </xf>
    <xf numFmtId="0" fontId="20" fillId="8" borderId="0" xfId="0" applyFont="1" applyFill="1" applyAlignment="1">
      <alignment horizontal="center" vertical="top" wrapText="1"/>
    </xf>
    <xf numFmtId="4" fontId="20" fillId="0" borderId="0" xfId="0" applyNumberFormat="1" applyFont="1" applyFill="1"/>
    <xf numFmtId="4" fontId="20" fillId="0" borderId="0" xfId="0" applyNumberFormat="1" applyFont="1"/>
    <xf numFmtId="3" fontId="8" fillId="16" borderId="0" xfId="0" applyNumberFormat="1" applyFont="1" applyFill="1"/>
    <xf numFmtId="0" fontId="20" fillId="0" borderId="0" xfId="0" applyFont="1" applyFill="1" applyAlignment="1">
      <alignment horizontal="center" vertical="top" wrapText="1"/>
    </xf>
    <xf numFmtId="10" fontId="20" fillId="0" borderId="0" xfId="6" applyNumberFormat="1" applyFont="1" applyBorder="1"/>
    <xf numFmtId="9" fontId="8" fillId="0" borderId="0" xfId="6" applyNumberFormat="1" applyFont="1"/>
    <xf numFmtId="169" fontId="0" fillId="0" borderId="0" xfId="2" applyNumberFormat="1" applyFont="1"/>
    <xf numFmtId="169" fontId="0" fillId="0" borderId="0" xfId="2" applyNumberFormat="1" applyFont="1" applyFill="1"/>
    <xf numFmtId="0" fontId="13" fillId="0" borderId="5" xfId="3" applyFont="1" applyBorder="1" applyAlignment="1">
      <alignment wrapText="1"/>
    </xf>
    <xf numFmtId="0" fontId="8" fillId="8" borderId="0" xfId="0" applyFont="1" applyFill="1" applyBorder="1" applyAlignment="1">
      <alignment horizontal="center" wrapText="1"/>
    </xf>
    <xf numFmtId="0" fontId="8" fillId="0" borderId="0" xfId="3" applyFont="1" applyAlignment="1">
      <alignment horizontal="center"/>
    </xf>
    <xf numFmtId="3" fontId="44" fillId="0" borderId="0" xfId="0" applyNumberFormat="1" applyFont="1" applyFill="1"/>
    <xf numFmtId="3" fontId="45" fillId="0" borderId="0" xfId="3" applyNumberFormat="1" applyFont="1" applyFill="1"/>
    <xf numFmtId="3" fontId="45" fillId="0" borderId="5" xfId="3" applyNumberFormat="1" applyFont="1" applyBorder="1"/>
    <xf numFmtId="3" fontId="44" fillId="0" borderId="0" xfId="0" applyNumberFormat="1" applyFont="1"/>
    <xf numFmtId="3" fontId="45" fillId="0" borderId="0" xfId="3" applyNumberFormat="1" applyFont="1"/>
    <xf numFmtId="0" fontId="45" fillId="0" borderId="0" xfId="3" applyFont="1"/>
    <xf numFmtId="0" fontId="46" fillId="0" borderId="5" xfId="3" applyFont="1" applyBorder="1" applyAlignment="1">
      <alignment horizontal="center" vertical="top" wrapText="1"/>
    </xf>
    <xf numFmtId="3" fontId="46" fillId="0" borderId="5" xfId="0" applyNumberFormat="1" applyFont="1" applyFill="1" applyBorder="1" applyAlignment="1">
      <alignment horizontal="center" vertical="top" wrapText="1"/>
    </xf>
    <xf numFmtId="3" fontId="46" fillId="0" borderId="5" xfId="0" applyNumberFormat="1" applyFont="1" applyBorder="1" applyAlignment="1">
      <alignment horizontal="center" vertical="top" wrapText="1"/>
    </xf>
    <xf numFmtId="3" fontId="8" fillId="6" borderId="0" xfId="3" applyNumberFormat="1" applyFont="1" applyFill="1"/>
    <xf numFmtId="3" fontId="20" fillId="17" borderId="0" xfId="0" applyNumberFormat="1" applyFont="1" applyFill="1"/>
    <xf numFmtId="3" fontId="45" fillId="0" borderId="5" xfId="3" applyNumberFormat="1" applyFont="1" applyFill="1" applyBorder="1"/>
    <xf numFmtId="1" fontId="45" fillId="0" borderId="0" xfId="3" applyNumberFormat="1" applyFont="1"/>
    <xf numFmtId="0" fontId="47" fillId="0" borderId="0" xfId="3" applyFont="1"/>
    <xf numFmtId="3" fontId="47" fillId="0" borderId="0" xfId="3" applyNumberFormat="1" applyFont="1"/>
    <xf numFmtId="165" fontId="8" fillId="0" borderId="0" xfId="2" applyNumberFormat="1" applyFont="1" applyFill="1"/>
    <xf numFmtId="165" fontId="13" fillId="0" borderId="5" xfId="2" applyNumberFormat="1" applyFont="1" applyBorder="1" applyAlignment="1">
      <alignment vertical="center" wrapText="1"/>
    </xf>
    <xf numFmtId="3" fontId="11" fillId="0" borderId="0" xfId="3" applyNumberFormat="1" applyFont="1" applyAlignment="1">
      <alignment horizontal="center" vertical="center" wrapText="1"/>
    </xf>
    <xf numFmtId="3" fontId="8" fillId="0" borderId="0" xfId="3" applyNumberFormat="1" applyFont="1" applyAlignment="1">
      <alignment horizontal="center" vertical="center" wrapText="1"/>
    </xf>
    <xf numFmtId="0" fontId="13" fillId="0" borderId="5" xfId="3" applyFont="1" applyBorder="1" applyAlignment="1">
      <alignment horizontal="left" wrapText="1"/>
    </xf>
    <xf numFmtId="3" fontId="31" fillId="0" borderId="0" xfId="3" applyNumberFormat="1" applyFont="1" applyFill="1"/>
    <xf numFmtId="3" fontId="31" fillId="0" borderId="5" xfId="3" applyNumberFormat="1" applyFont="1" applyFill="1" applyBorder="1"/>
    <xf numFmtId="3" fontId="31" fillId="0" borderId="0" xfId="3" applyNumberFormat="1" applyFont="1"/>
    <xf numFmtId="0" fontId="31" fillId="0" borderId="0" xfId="3" applyFont="1"/>
    <xf numFmtId="10" fontId="31" fillId="0" borderId="0" xfId="6" applyNumberFormat="1" applyFont="1"/>
    <xf numFmtId="3" fontId="31" fillId="0" borderId="5" xfId="3" applyNumberFormat="1" applyFont="1" applyBorder="1"/>
    <xf numFmtId="0" fontId="8" fillId="18" borderId="3" xfId="0" applyFont="1" applyFill="1" applyBorder="1"/>
    <xf numFmtId="0" fontId="8" fillId="17" borderId="3" xfId="0" applyFont="1" applyFill="1" applyBorder="1"/>
    <xf numFmtId="0" fontId="8" fillId="8" borderId="0" xfId="3" applyFont="1" applyFill="1" applyAlignment="1">
      <alignment horizontal="center" vertical="center" wrapText="1"/>
    </xf>
    <xf numFmtId="0" fontId="8" fillId="10" borderId="3" xfId="0" applyFont="1" applyFill="1" applyBorder="1" applyAlignment="1">
      <alignment horizontal="center"/>
    </xf>
    <xf numFmtId="165" fontId="8" fillId="8" borderId="0" xfId="2" applyNumberFormat="1" applyFont="1" applyFill="1" applyAlignment="1">
      <alignment vertical="center" wrapText="1"/>
    </xf>
    <xf numFmtId="0" fontId="8" fillId="8" borderId="0" xfId="3" applyFont="1" applyFill="1" applyAlignment="1">
      <alignment horizontal="center" wrapText="1"/>
    </xf>
    <xf numFmtId="0" fontId="25" fillId="8" borderId="0" xfId="0" applyFont="1" applyFill="1" applyBorder="1" applyAlignment="1">
      <alignment horizontal="center" vertical="top" wrapText="1"/>
    </xf>
    <xf numFmtId="3" fontId="13" fillId="8" borderId="0" xfId="0" applyNumberFormat="1" applyFont="1" applyFill="1" applyAlignment="1">
      <alignment horizontal="center" wrapText="1"/>
    </xf>
    <xf numFmtId="3" fontId="8" fillId="8" borderId="0" xfId="0" applyNumberFormat="1" applyFont="1" applyFill="1" applyAlignment="1">
      <alignment horizontal="center" vertical="center" wrapText="1"/>
    </xf>
    <xf numFmtId="0" fontId="34" fillId="12" borderId="3" xfId="0" applyFont="1" applyFill="1" applyBorder="1" applyAlignment="1">
      <alignment vertical="center"/>
    </xf>
    <xf numFmtId="0" fontId="11" fillId="8" borderId="0" xfId="0" applyFont="1" applyFill="1" applyAlignment="1">
      <alignment horizontal="center" vertical="center" wrapText="1"/>
    </xf>
    <xf numFmtId="4" fontId="35" fillId="0" borderId="0" xfId="0" applyNumberFormat="1" applyFont="1" applyBorder="1"/>
    <xf numFmtId="0" fontId="7" fillId="0" borderId="0" xfId="1" applyAlignment="1" applyProtection="1"/>
    <xf numFmtId="4" fontId="8" fillId="0" borderId="0" xfId="2" applyNumberFormat="1" applyFont="1"/>
    <xf numFmtId="9" fontId="15" fillId="0" borderId="0" xfId="6" applyFont="1"/>
    <xf numFmtId="0" fontId="8" fillId="19" borderId="3" xfId="0" applyFont="1" applyFill="1" applyBorder="1"/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3" fontId="8" fillId="0" borderId="6" xfId="0" applyNumberFormat="1" applyFont="1" applyBorder="1"/>
    <xf numFmtId="0" fontId="8" fillId="8" borderId="5" xfId="0" applyFont="1" applyFill="1" applyBorder="1" applyAlignment="1">
      <alignment vertical="top" wrapText="1"/>
    </xf>
    <xf numFmtId="0" fontId="8" fillId="0" borderId="5" xfId="3" applyFont="1" applyBorder="1"/>
    <xf numFmtId="0" fontId="20" fillId="8" borderId="5" xfId="3" applyFont="1" applyFill="1" applyBorder="1" applyAlignment="1">
      <alignment horizontal="center" vertical="top" wrapText="1"/>
    </xf>
    <xf numFmtId="0" fontId="20" fillId="0" borderId="6" xfId="3" applyFont="1" applyBorder="1" applyAlignment="1">
      <alignment horizontal="center" vertical="top" wrapText="1"/>
    </xf>
    <xf numFmtId="169" fontId="8" fillId="0" borderId="6" xfId="2" applyNumberFormat="1" applyFont="1" applyBorder="1"/>
    <xf numFmtId="0" fontId="8" fillId="19" borderId="3" xfId="0" applyFont="1" applyFill="1" applyBorder="1" applyAlignment="1">
      <alignment horizontal="center" wrapText="1"/>
    </xf>
    <xf numFmtId="9" fontId="20" fillId="0" borderId="0" xfId="6" applyFont="1" applyFill="1"/>
    <xf numFmtId="3" fontId="31" fillId="0" borderId="0" xfId="0" applyNumberFormat="1" applyFont="1" applyBorder="1"/>
    <xf numFmtId="9" fontId="31" fillId="0" borderId="0" xfId="6" applyFont="1" applyBorder="1"/>
    <xf numFmtId="0" fontId="8" fillId="16" borderId="0" xfId="0" applyFont="1" applyFill="1"/>
    <xf numFmtId="9" fontId="8" fillId="0" borderId="0" xfId="6" applyFont="1" applyAlignment="1">
      <alignment vertical="center"/>
    </xf>
    <xf numFmtId="1" fontId="8" fillId="13" borderId="0" xfId="0" applyNumberFormat="1" applyFont="1" applyFill="1" applyBorder="1" applyAlignment="1">
      <alignment horizontal="center" vertical="center" wrapText="1"/>
    </xf>
    <xf numFmtId="0" fontId="8" fillId="17" borderId="0" xfId="0" applyFont="1" applyFill="1"/>
    <xf numFmtId="0" fontId="8" fillId="17" borderId="0" xfId="3" applyFont="1" applyFill="1"/>
    <xf numFmtId="165" fontId="31" fillId="0" borderId="0" xfId="2" applyNumberFormat="1" applyFont="1" applyFill="1"/>
    <xf numFmtId="3" fontId="31" fillId="0" borderId="5" xfId="2" applyNumberFormat="1" applyFont="1" applyFill="1" applyBorder="1"/>
    <xf numFmtId="165" fontId="31" fillId="0" borderId="0" xfId="2" applyNumberFormat="1" applyFont="1"/>
    <xf numFmtId="9" fontId="31" fillId="0" borderId="0" xfId="6" applyFont="1"/>
    <xf numFmtId="3" fontId="31" fillId="0" borderId="5" xfId="6" applyNumberFormat="1" applyFont="1" applyBorder="1"/>
    <xf numFmtId="3" fontId="20" fillId="0" borderId="0" xfId="0" applyNumberFormat="1" applyFont="1" applyAlignment="1"/>
    <xf numFmtId="3" fontId="18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3" fontId="8" fillId="0" borderId="0" xfId="6" applyNumberFormat="1" applyFont="1"/>
    <xf numFmtId="0" fontId="11" fillId="0" borderId="0" xfId="0" applyFont="1" applyAlignment="1">
      <alignment horizontal="center" vertical="center"/>
    </xf>
    <xf numFmtId="3" fontId="19" fillId="0" borderId="0" xfId="0" applyNumberFormat="1" applyFont="1"/>
    <xf numFmtId="0" fontId="32" fillId="0" borderId="5" xfId="0" applyFont="1" applyBorder="1" applyAlignment="1">
      <alignment horizontal="center" vertical="top" wrapText="1"/>
    </xf>
    <xf numFmtId="3" fontId="32" fillId="0" borderId="5" xfId="0" applyNumberFormat="1" applyFont="1" applyBorder="1" applyAlignment="1">
      <alignment horizontal="center" vertical="top" wrapText="1"/>
    </xf>
    <xf numFmtId="4" fontId="32" fillId="0" borderId="5" xfId="0" applyNumberFormat="1" applyFont="1" applyBorder="1" applyAlignment="1">
      <alignment horizontal="center" vertical="top" wrapText="1"/>
    </xf>
    <xf numFmtId="3" fontId="8" fillId="0" borderId="5" xfId="0" applyNumberFormat="1" applyFont="1" applyBorder="1"/>
    <xf numFmtId="4" fontId="8" fillId="0" borderId="5" xfId="0" applyNumberFormat="1" applyFont="1" applyBorder="1"/>
    <xf numFmtId="2" fontId="8" fillId="0" borderId="5" xfId="0" applyNumberFormat="1" applyFont="1" applyBorder="1"/>
    <xf numFmtId="3" fontId="8" fillId="0" borderId="0" xfId="6" applyNumberFormat="1" applyFont="1" applyBorder="1"/>
    <xf numFmtId="3" fontId="8" fillId="0" borderId="5" xfId="6" applyNumberFormat="1" applyFont="1" applyBorder="1"/>
    <xf numFmtId="3" fontId="8" fillId="10" borderId="3" xfId="0" applyNumberFormat="1" applyFont="1" applyFill="1" applyBorder="1"/>
    <xf numFmtId="3" fontId="18" fillId="0" borderId="0" xfId="0" applyNumberFormat="1" applyFont="1" applyAlignment="1">
      <alignment horizontal="center" vertical="top"/>
    </xf>
    <xf numFmtId="3" fontId="20" fillId="0" borderId="0" xfId="0" applyNumberFormat="1" applyFont="1" applyBorder="1" applyAlignment="1"/>
    <xf numFmtId="3" fontId="20" fillId="0" borderId="0" xfId="0" applyNumberFormat="1" applyFont="1" applyBorder="1" applyAlignment="1">
      <alignment vertical="center"/>
    </xf>
    <xf numFmtId="3" fontId="18" fillId="6" borderId="0" xfId="0" applyNumberFormat="1" applyFont="1" applyFill="1" applyAlignment="1">
      <alignment horizontal="center" vertical="top" wrapText="1"/>
    </xf>
    <xf numFmtId="0" fontId="0" fillId="6" borderId="0" xfId="0" applyFill="1"/>
    <xf numFmtId="0" fontId="8" fillId="6" borderId="0" xfId="0" applyFont="1" applyFill="1" applyAlignment="1">
      <alignment horizontal="center" wrapText="1"/>
    </xf>
    <xf numFmtId="3" fontId="8" fillId="13" borderId="0" xfId="0" applyNumberFormat="1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0" fontId="8" fillId="0" borderId="3" xfId="0" applyFont="1" applyFill="1" applyBorder="1"/>
    <xf numFmtId="3" fontId="13" fillId="0" borderId="0" xfId="0" applyNumberFormat="1" applyFont="1" applyFill="1" applyAlignment="1">
      <alignment horizontal="center" wrapText="1"/>
    </xf>
    <xf numFmtId="165" fontId="13" fillId="0" borderId="2" xfId="2" applyNumberFormat="1" applyFont="1" applyBorder="1" applyAlignment="1">
      <alignment horizont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3" fillId="0" borderId="2" xfId="2" applyNumberFormat="1" applyFont="1" applyBorder="1"/>
    <xf numFmtId="165" fontId="8" fillId="0" borderId="2" xfId="2" applyNumberFormat="1" applyFont="1" applyBorder="1"/>
    <xf numFmtId="0" fontId="48" fillId="0" borderId="0" xfId="0" applyFont="1"/>
    <xf numFmtId="0" fontId="8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3" fontId="18" fillId="0" borderId="0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3" fontId="8" fillId="0" borderId="2" xfId="2" applyNumberFormat="1" applyFont="1" applyBorder="1"/>
  </cellXfs>
  <cellStyles count="9">
    <cellStyle name="Hipervínculo" xfId="1" builtinId="8"/>
    <cellStyle name="Millares" xfId="2" builtinId="3"/>
    <cellStyle name="Normal" xfId="0" builtinId="0"/>
    <cellStyle name="Normal 2" xfId="3"/>
    <cellStyle name="Normal 2 2" xfId="7"/>
    <cellStyle name="Normal 3" xfId="4"/>
    <cellStyle name="Normal_Hoja4" xfId="5"/>
    <cellStyle name="Porcentaje" xfId="6" builtinId="5"/>
    <cellStyle name="Porcentaje 3" xfId="8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cu.es/archivos/IN/estadisticas/index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jaxi/menu.do?type=pcaxis&amp;path=/t12/a116/a01/&amp;file=pcaxis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ine.es/jaxi/menu.do?type=pcaxis&amp;path=/t12/a115/a01/&amp;file=pcaxis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cis.es/cis/opencms/-Archivos/Marginales/2940_2959/2956/Es2956_mapa_html" TargetMode="External"/><Relationship Id="rId4" Type="http://schemas.openxmlformats.org/officeDocument/2006/relationships/comments" Target="../comments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1:L60"/>
  <sheetViews>
    <sheetView zoomScale="110" zoomScaleNormal="110" workbookViewId="0">
      <selection activeCell="A13" sqref="A13"/>
    </sheetView>
  </sheetViews>
  <sheetFormatPr baseColWidth="10" defaultRowHeight="12.75"/>
  <cols>
    <col min="1" max="1" width="6.625" style="3" customWidth="1"/>
    <col min="2" max="2" width="58.5" customWidth="1"/>
    <col min="3" max="3" width="9" customWidth="1"/>
    <col min="4" max="4" width="16.875" customWidth="1"/>
    <col min="7" max="7" width="37.375" customWidth="1"/>
    <col min="8" max="8" width="19.625" customWidth="1"/>
    <col min="9" max="9" width="26.125" customWidth="1"/>
    <col min="10" max="10" width="28.75" customWidth="1"/>
  </cols>
  <sheetData>
    <row r="1" spans="1:12" s="24" customFormat="1" ht="25.5">
      <c r="A1" s="50" t="s">
        <v>314</v>
      </c>
      <c r="B1" s="50" t="s">
        <v>168</v>
      </c>
      <c r="C1" s="50" t="s">
        <v>315</v>
      </c>
      <c r="D1" s="50" t="s">
        <v>273</v>
      </c>
      <c r="E1" s="50" t="s">
        <v>408</v>
      </c>
      <c r="F1" s="50" t="s">
        <v>470</v>
      </c>
      <c r="G1" s="50" t="s">
        <v>316</v>
      </c>
      <c r="H1" s="50" t="s">
        <v>317</v>
      </c>
      <c r="I1" s="50" t="s">
        <v>318</v>
      </c>
      <c r="J1" s="50" t="s">
        <v>319</v>
      </c>
      <c r="K1" s="50"/>
      <c r="L1" s="50"/>
    </row>
    <row r="2" spans="1:12" ht="14.1" customHeight="1">
      <c r="A2" s="16" t="s">
        <v>666</v>
      </c>
      <c r="B2" s="49" t="s">
        <v>443</v>
      </c>
      <c r="C2" s="14">
        <v>18</v>
      </c>
      <c r="D2" s="561">
        <f>'321M_3'!B6</f>
        <v>23732.587680547505</v>
      </c>
      <c r="E2" s="562"/>
      <c r="F2" s="563">
        <f>+E2+D2</f>
        <v>23732.587680547505</v>
      </c>
      <c r="G2" s="13" t="s">
        <v>320</v>
      </c>
      <c r="H2" s="13" t="s">
        <v>321</v>
      </c>
      <c r="I2" s="13" t="s">
        <v>322</v>
      </c>
      <c r="J2" s="13" t="s">
        <v>323</v>
      </c>
      <c r="K2" s="13"/>
      <c r="L2" s="13"/>
    </row>
    <row r="3" spans="1:12" ht="14.1" customHeight="1">
      <c r="A3" s="16" t="s">
        <v>157</v>
      </c>
      <c r="B3" s="49" t="s">
        <v>231</v>
      </c>
      <c r="C3" s="14">
        <v>18</v>
      </c>
      <c r="D3" s="561">
        <v>30573.170420000006</v>
      </c>
      <c r="E3" s="562"/>
      <c r="F3" s="563">
        <f t="shared" ref="F3:F20" si="0">+E3+D3</f>
        <v>30573.170420000006</v>
      </c>
      <c r="G3" s="13" t="s">
        <v>324</v>
      </c>
      <c r="H3" s="13" t="s">
        <v>323</v>
      </c>
      <c r="I3" s="13"/>
      <c r="J3" s="13"/>
      <c r="K3" s="13"/>
      <c r="L3" s="13"/>
    </row>
    <row r="4" spans="1:12" ht="14.1" customHeight="1">
      <c r="A4" s="16" t="s">
        <v>158</v>
      </c>
      <c r="B4" s="49" t="s">
        <v>232</v>
      </c>
      <c r="C4" s="14">
        <v>18</v>
      </c>
      <c r="D4" s="561">
        <v>43665.988019999997</v>
      </c>
      <c r="E4" s="562"/>
      <c r="F4" s="563">
        <f t="shared" si="0"/>
        <v>43665.988019999997</v>
      </c>
      <c r="G4" s="13" t="s">
        <v>324</v>
      </c>
      <c r="H4" s="13" t="s">
        <v>323</v>
      </c>
      <c r="I4" s="13" t="s">
        <v>325</v>
      </c>
      <c r="J4" s="13"/>
      <c r="K4" s="13"/>
      <c r="L4" s="13"/>
    </row>
    <row r="5" spans="1:12" ht="14.1" customHeight="1">
      <c r="A5" s="16" t="s">
        <v>159</v>
      </c>
      <c r="B5" s="49" t="s">
        <v>233</v>
      </c>
      <c r="C5" s="14">
        <v>18</v>
      </c>
      <c r="D5" s="561">
        <v>131001.79882</v>
      </c>
      <c r="E5" s="562"/>
      <c r="F5" s="563">
        <f t="shared" si="0"/>
        <v>131001.79882</v>
      </c>
      <c r="G5" s="13" t="s">
        <v>324</v>
      </c>
      <c r="H5" s="13" t="s">
        <v>323</v>
      </c>
      <c r="I5" s="13" t="s">
        <v>433</v>
      </c>
      <c r="J5" s="13" t="s">
        <v>432</v>
      </c>
      <c r="K5" s="13"/>
      <c r="L5" s="13"/>
    </row>
    <row r="6" spans="1:12" ht="14.1" customHeight="1">
      <c r="A6" s="16" t="s">
        <v>234</v>
      </c>
      <c r="B6" s="49" t="s">
        <v>235</v>
      </c>
      <c r="C6" s="14">
        <v>18</v>
      </c>
      <c r="D6" s="561">
        <v>2150.9769100000003</v>
      </c>
      <c r="E6" s="563"/>
      <c r="F6" s="563">
        <f t="shared" si="0"/>
        <v>2150.9769100000003</v>
      </c>
      <c r="G6" s="13" t="s">
        <v>324</v>
      </c>
      <c r="H6" s="13"/>
      <c r="I6" s="13"/>
      <c r="J6" s="13"/>
      <c r="K6" s="13"/>
      <c r="L6" s="13"/>
    </row>
    <row r="7" spans="1:12" ht="14.1" customHeight="1">
      <c r="A7" s="16" t="s">
        <v>236</v>
      </c>
      <c r="B7" s="49" t="s">
        <v>237</v>
      </c>
      <c r="C7" s="14">
        <v>18</v>
      </c>
      <c r="D7" s="561">
        <v>9548.8667499999992</v>
      </c>
      <c r="E7" s="563"/>
      <c r="F7" s="563">
        <f t="shared" si="0"/>
        <v>9548.8667499999992</v>
      </c>
      <c r="G7" s="13" t="s">
        <v>322</v>
      </c>
      <c r="H7" s="13" t="s">
        <v>323</v>
      </c>
      <c r="I7" s="13"/>
      <c r="J7" s="13"/>
      <c r="K7" s="13"/>
      <c r="L7" s="13"/>
    </row>
    <row r="8" spans="1:12" ht="14.1" customHeight="1">
      <c r="A8" s="16" t="s">
        <v>238</v>
      </c>
      <c r="B8" s="49" t="s">
        <v>239</v>
      </c>
      <c r="C8" s="14">
        <v>18</v>
      </c>
      <c r="D8" s="561">
        <v>7031.9043500000007</v>
      </c>
      <c r="E8" s="563"/>
      <c r="F8" s="563">
        <f t="shared" si="0"/>
        <v>7031.9043500000007</v>
      </c>
      <c r="G8" s="13" t="s">
        <v>322</v>
      </c>
      <c r="H8" s="13"/>
      <c r="I8" s="13"/>
      <c r="J8" s="13"/>
      <c r="K8" s="13"/>
      <c r="L8" s="13"/>
    </row>
    <row r="9" spans="1:12" ht="14.1" customHeight="1">
      <c r="A9" s="16" t="s">
        <v>240</v>
      </c>
      <c r="B9" s="49" t="s">
        <v>241</v>
      </c>
      <c r="C9" s="14">
        <v>18</v>
      </c>
      <c r="D9" s="561">
        <v>3276.7248199999999</v>
      </c>
      <c r="E9" s="563"/>
      <c r="F9" s="563">
        <f t="shared" si="0"/>
        <v>3276.7248199999999</v>
      </c>
      <c r="G9" s="13" t="s">
        <v>322</v>
      </c>
      <c r="H9" s="13"/>
      <c r="I9" s="13"/>
      <c r="J9" s="13"/>
      <c r="K9" s="13"/>
      <c r="L9" s="13"/>
    </row>
    <row r="10" spans="1:12" ht="14.1" customHeight="1">
      <c r="A10" s="16" t="s">
        <v>242</v>
      </c>
      <c r="B10" s="49" t="s">
        <v>326</v>
      </c>
      <c r="C10" s="14">
        <v>24</v>
      </c>
      <c r="D10" s="561">
        <v>65938.937919999997</v>
      </c>
      <c r="E10" s="563"/>
      <c r="F10" s="563">
        <f t="shared" si="0"/>
        <v>65938.937919999997</v>
      </c>
      <c r="G10" s="13" t="s">
        <v>327</v>
      </c>
      <c r="H10" s="13"/>
      <c r="I10" s="13"/>
      <c r="J10" s="13"/>
      <c r="K10" s="13"/>
      <c r="L10" s="13"/>
    </row>
    <row r="11" spans="1:12" ht="14.1" customHeight="1">
      <c r="A11" s="16" t="s">
        <v>243</v>
      </c>
      <c r="B11" s="49" t="s">
        <v>244</v>
      </c>
      <c r="C11" s="14">
        <v>24</v>
      </c>
      <c r="D11" s="561">
        <v>33470.189099999996</v>
      </c>
      <c r="E11" s="563"/>
      <c r="F11" s="563">
        <f t="shared" si="0"/>
        <v>33470.189099999996</v>
      </c>
      <c r="G11" s="13" t="s">
        <v>327</v>
      </c>
      <c r="H11" s="13"/>
      <c r="I11" s="13"/>
      <c r="J11" s="13"/>
      <c r="K11" s="13"/>
      <c r="L11" s="13"/>
    </row>
    <row r="12" spans="1:12" ht="14.1" customHeight="1">
      <c r="A12" s="16" t="s">
        <v>245</v>
      </c>
      <c r="B12" s="49" t="s">
        <v>328</v>
      </c>
      <c r="C12" s="14">
        <v>18</v>
      </c>
      <c r="D12" s="561">
        <v>49989.526190000004</v>
      </c>
      <c r="E12" s="563"/>
      <c r="F12" s="563">
        <f t="shared" si="0"/>
        <v>49989.526190000004</v>
      </c>
      <c r="G12" s="13" t="s">
        <v>323</v>
      </c>
      <c r="H12" s="13" t="s">
        <v>329</v>
      </c>
      <c r="I12" s="13"/>
      <c r="J12" s="13"/>
      <c r="K12" s="13"/>
      <c r="L12" s="13"/>
    </row>
    <row r="13" spans="1:12" ht="14.1" customHeight="1">
      <c r="A13" s="16" t="s">
        <v>691</v>
      </c>
      <c r="B13" s="49" t="s">
        <v>330</v>
      </c>
      <c r="C13" s="14">
        <v>18</v>
      </c>
      <c r="D13" s="561">
        <f>'336A_1'!B6</f>
        <v>110923.08015000002</v>
      </c>
      <c r="E13" s="563"/>
      <c r="F13" s="563">
        <f t="shared" si="0"/>
        <v>110923.08015000002</v>
      </c>
      <c r="G13" s="13" t="s">
        <v>331</v>
      </c>
      <c r="H13" s="13" t="s">
        <v>332</v>
      </c>
      <c r="I13" s="13"/>
      <c r="J13" s="13"/>
      <c r="K13" s="13"/>
      <c r="L13" s="13"/>
    </row>
    <row r="14" spans="1:12" ht="14.1" customHeight="1">
      <c r="A14" s="16" t="s">
        <v>246</v>
      </c>
      <c r="B14" s="49" t="s">
        <v>333</v>
      </c>
      <c r="C14" s="14">
        <v>25</v>
      </c>
      <c r="D14" s="561">
        <v>107880.43142000002</v>
      </c>
      <c r="E14" s="563"/>
      <c r="F14" s="563">
        <f t="shared" si="0"/>
        <v>107880.43142000002</v>
      </c>
      <c r="G14" s="13" t="s">
        <v>334</v>
      </c>
      <c r="H14" s="13"/>
      <c r="I14" s="13"/>
      <c r="J14" s="13"/>
      <c r="K14" s="13"/>
      <c r="L14" s="13"/>
    </row>
    <row r="15" spans="1:12" ht="14.1" customHeight="1">
      <c r="A15" s="16" t="s">
        <v>160</v>
      </c>
      <c r="B15" s="49" t="s">
        <v>445</v>
      </c>
      <c r="C15" s="14">
        <v>15</v>
      </c>
      <c r="D15" s="561">
        <v>28476.462139999996</v>
      </c>
      <c r="E15" s="563">
        <f>+'337B'!E37+'337B'!E38</f>
        <v>343.64755966099352</v>
      </c>
      <c r="F15" s="563">
        <f t="shared" si="0"/>
        <v>28820.109699660989</v>
      </c>
      <c r="G15" s="13" t="s">
        <v>335</v>
      </c>
      <c r="H15" s="13" t="s">
        <v>324</v>
      </c>
      <c r="I15" s="13"/>
      <c r="J15" s="13"/>
      <c r="K15" s="13"/>
      <c r="L15" s="13"/>
    </row>
    <row r="16" spans="1:12" ht="14.1" customHeight="1">
      <c r="A16" s="16" t="s">
        <v>247</v>
      </c>
      <c r="B16" s="49" t="s">
        <v>446</v>
      </c>
      <c r="C16" s="14">
        <v>18</v>
      </c>
      <c r="D16" s="561">
        <v>8939.7091299999993</v>
      </c>
      <c r="E16" s="563">
        <f>+'337C'!E37+'337C'!E38</f>
        <v>391.94277187505054</v>
      </c>
      <c r="F16" s="563">
        <f t="shared" si="0"/>
        <v>9331.6519018750496</v>
      </c>
      <c r="G16" s="13" t="s">
        <v>324</v>
      </c>
      <c r="H16" s="13"/>
      <c r="I16" s="13"/>
      <c r="J16" s="13"/>
      <c r="K16" s="13"/>
      <c r="L16" s="13"/>
    </row>
    <row r="17" spans="1:12" ht="14.1" customHeight="1">
      <c r="A17" s="51" t="s">
        <v>673</v>
      </c>
      <c r="B17" s="52" t="s">
        <v>429</v>
      </c>
      <c r="C17" s="274"/>
      <c r="D17" s="561">
        <f>'923M_2'!B6</f>
        <v>366721.24</v>
      </c>
      <c r="E17" s="564"/>
      <c r="F17" s="563">
        <f t="shared" si="0"/>
        <v>366721.24</v>
      </c>
      <c r="I17" s="15"/>
      <c r="J17" s="15"/>
      <c r="K17" s="15"/>
      <c r="L17" s="15"/>
    </row>
    <row r="18" spans="1:12" ht="14.1" customHeight="1">
      <c r="A18" s="213" t="s">
        <v>671</v>
      </c>
      <c r="B18" s="49" t="s">
        <v>420</v>
      </c>
      <c r="C18" s="14">
        <v>32</v>
      </c>
      <c r="D18" s="561">
        <f>+'CS06'!B6</f>
        <v>158557.36354547879</v>
      </c>
      <c r="E18" s="114">
        <f>+'CS06'!E37+'CS06'!E38</f>
        <v>27288.86020322944</v>
      </c>
      <c r="F18" s="563">
        <f t="shared" si="0"/>
        <v>185846.22374870823</v>
      </c>
      <c r="G18" s="15" t="s">
        <v>421</v>
      </c>
      <c r="H18" s="72"/>
      <c r="I18" s="15"/>
      <c r="J18" s="15"/>
      <c r="K18" s="15"/>
      <c r="L18" s="15"/>
    </row>
    <row r="19" spans="1:12" s="31" customFormat="1" ht="14.1" customHeight="1">
      <c r="A19" s="51" t="s">
        <v>670</v>
      </c>
      <c r="B19" s="52" t="s">
        <v>423</v>
      </c>
      <c r="C19" s="275"/>
      <c r="D19" s="561">
        <f>'FP080'!B6</f>
        <v>247936</v>
      </c>
      <c r="E19" s="114"/>
      <c r="F19" s="563">
        <f t="shared" si="0"/>
        <v>247936</v>
      </c>
      <c r="G19" s="9"/>
      <c r="H19" s="9"/>
      <c r="I19" s="9"/>
      <c r="J19" s="9"/>
      <c r="K19" s="9"/>
      <c r="L19" s="9"/>
    </row>
    <row r="20" spans="1:12" ht="14.1" customHeight="1">
      <c r="A20" s="51" t="s">
        <v>674</v>
      </c>
      <c r="B20" s="52" t="s">
        <v>424</v>
      </c>
      <c r="C20" s="69">
        <v>17</v>
      </c>
      <c r="D20" s="561">
        <v>13995.679980000001</v>
      </c>
      <c r="E20" s="114"/>
      <c r="F20" s="563">
        <f t="shared" si="0"/>
        <v>13995.679980000001</v>
      </c>
      <c r="G20" s="572" t="s">
        <v>425</v>
      </c>
      <c r="H20" s="572"/>
      <c r="I20" s="572"/>
      <c r="J20" s="572"/>
    </row>
    <row r="21" spans="1:12" ht="27.95" customHeight="1">
      <c r="A21" s="12"/>
      <c r="B21" s="68" t="s">
        <v>268</v>
      </c>
      <c r="C21" s="276"/>
      <c r="D21" s="563">
        <f>SUM(D2:D20)</f>
        <v>1443810.6373460263</v>
      </c>
      <c r="E21" s="563">
        <f>SUM(E15:E20)</f>
        <v>28024.450534765485</v>
      </c>
      <c r="F21" s="563">
        <f>SUM(F2:F20)</f>
        <v>1471835.0878807919</v>
      </c>
      <c r="J21" s="6"/>
    </row>
    <row r="22" spans="1:12">
      <c r="A22" s="12"/>
      <c r="D22" s="2"/>
      <c r="E22" s="2"/>
      <c r="F22" s="2"/>
      <c r="G22" s="2"/>
      <c r="H22" s="2"/>
    </row>
    <row r="23" spans="1:12">
      <c r="A23" s="12"/>
      <c r="C23" s="8"/>
      <c r="D23" s="2"/>
      <c r="E23" s="2"/>
      <c r="F23" s="2"/>
      <c r="G23" s="2"/>
      <c r="H23" s="2"/>
    </row>
    <row r="24" spans="1:12">
      <c r="D24" s="517" t="s">
        <v>654</v>
      </c>
      <c r="E24" s="2"/>
      <c r="F24" s="2"/>
      <c r="G24" s="2"/>
      <c r="H24" s="2"/>
    </row>
    <row r="25" spans="1:12" ht="81.75" customHeight="1" thickBot="1">
      <c r="A25" s="280" t="s">
        <v>679</v>
      </c>
      <c r="C25" s="518"/>
      <c r="D25" s="521" t="s">
        <v>655</v>
      </c>
    </row>
    <row r="26" spans="1:12" ht="13.5" thickBot="1">
      <c r="C26" s="519" t="s">
        <v>268</v>
      </c>
      <c r="D26" s="520">
        <f>SUM(D3:D16)</f>
        <v>632867.76613999996</v>
      </c>
    </row>
    <row r="27" spans="1:12">
      <c r="C27" s="5"/>
      <c r="D27" s="2"/>
    </row>
    <row r="28" spans="1:12">
      <c r="D28" s="2"/>
    </row>
    <row r="29" spans="1:12">
      <c r="D29" s="2"/>
      <c r="E29" s="2"/>
      <c r="F29" s="2"/>
    </row>
    <row r="30" spans="1:12">
      <c r="B30" s="10"/>
      <c r="D30" s="2"/>
      <c r="E30" s="2"/>
      <c r="F30" s="2"/>
    </row>
    <row r="31" spans="1:12">
      <c r="B31" s="10"/>
      <c r="D31" s="2"/>
      <c r="E31" s="2"/>
      <c r="F31" s="2"/>
    </row>
    <row r="32" spans="1:12">
      <c r="D32" s="2"/>
    </row>
    <row r="33" spans="2:9">
      <c r="D33" s="2"/>
      <c r="E33" s="2"/>
      <c r="F33" s="2"/>
    </row>
    <row r="34" spans="2:9">
      <c r="D34" s="2"/>
      <c r="E34" s="2"/>
      <c r="F34" s="2"/>
    </row>
    <row r="35" spans="2:9">
      <c r="D35" s="2"/>
    </row>
    <row r="36" spans="2:9">
      <c r="D36" s="2"/>
      <c r="E36" s="2"/>
      <c r="F36" s="2"/>
    </row>
    <row r="37" spans="2:9">
      <c r="D37" s="2"/>
      <c r="E37" s="2"/>
      <c r="F37" s="2"/>
    </row>
    <row r="38" spans="2:9">
      <c r="B38" s="10"/>
      <c r="D38" s="2"/>
      <c r="E38" s="2"/>
      <c r="F38" s="2"/>
    </row>
    <row r="39" spans="2:9">
      <c r="B39" s="10"/>
      <c r="D39" s="2"/>
      <c r="E39" s="2"/>
      <c r="F39" s="2"/>
      <c r="G39" s="2"/>
      <c r="I39" s="4"/>
    </row>
    <row r="41" spans="2:9">
      <c r="D41" s="2"/>
      <c r="E41" s="2"/>
      <c r="F41" s="2"/>
    </row>
    <row r="42" spans="2:9">
      <c r="D42" s="2"/>
      <c r="E42" s="2"/>
      <c r="F42" s="2"/>
    </row>
    <row r="43" spans="2:9">
      <c r="D43" s="2"/>
      <c r="E43" s="2"/>
      <c r="F43" s="2"/>
    </row>
    <row r="44" spans="2:9">
      <c r="B44" s="10"/>
      <c r="D44" s="2"/>
      <c r="E44" s="2"/>
      <c r="F44" s="2"/>
    </row>
    <row r="45" spans="2:9">
      <c r="B45" s="10"/>
      <c r="D45" s="2"/>
      <c r="E45" s="2"/>
      <c r="F45" s="2"/>
    </row>
    <row r="46" spans="2:9">
      <c r="D46" s="2"/>
      <c r="E46" s="2"/>
      <c r="F46" s="2"/>
    </row>
    <row r="47" spans="2:9">
      <c r="D47" s="2"/>
      <c r="E47" s="2"/>
      <c r="F47" s="2"/>
    </row>
    <row r="48" spans="2:9">
      <c r="B48" s="10"/>
      <c r="D48" s="2"/>
      <c r="E48" s="2"/>
      <c r="F48" s="2"/>
    </row>
    <row r="50" spans="2:9">
      <c r="D50" s="2"/>
      <c r="E50" s="2"/>
      <c r="F50" s="2"/>
    </row>
    <row r="51" spans="2:9">
      <c r="B51" s="10"/>
      <c r="D51" s="2"/>
      <c r="E51" s="2"/>
      <c r="F51" s="2"/>
    </row>
    <row r="52" spans="2:9">
      <c r="B52" s="10"/>
      <c r="D52" s="2"/>
      <c r="E52" s="2"/>
      <c r="F52" s="2"/>
    </row>
    <row r="53" spans="2:9">
      <c r="D53" s="2"/>
      <c r="E53" s="2"/>
      <c r="F53" s="2"/>
    </row>
    <row r="54" spans="2:9" ht="15.75">
      <c r="D54" s="2"/>
      <c r="E54" s="2"/>
      <c r="F54" s="2"/>
      <c r="I54" s="11"/>
    </row>
    <row r="55" spans="2:9">
      <c r="B55" s="10"/>
      <c r="D55" s="2"/>
      <c r="E55" s="2"/>
      <c r="F55" s="2"/>
    </row>
    <row r="56" spans="2:9">
      <c r="B56" s="10"/>
      <c r="D56" s="2"/>
      <c r="E56" s="2"/>
      <c r="F56" s="2"/>
    </row>
    <row r="58" spans="2:9">
      <c r="D58" s="2"/>
      <c r="E58" s="2"/>
      <c r="F58" s="2"/>
    </row>
    <row r="59" spans="2:9">
      <c r="B59" s="10"/>
      <c r="D59" s="2"/>
      <c r="E59" s="2"/>
      <c r="F59" s="2"/>
    </row>
    <row r="60" spans="2:9">
      <c r="B60" s="10"/>
      <c r="D60" s="7"/>
      <c r="E60" s="7"/>
      <c r="F60" s="7"/>
    </row>
  </sheetData>
  <mergeCells count="1">
    <mergeCell ref="G20:J20"/>
  </mergeCells>
  <phoneticPr fontId="4"/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B1:V83"/>
  <sheetViews>
    <sheetView tabSelected="1" topLeftCell="D25" zoomScale="130" zoomScaleNormal="130" workbookViewId="0">
      <selection activeCell="J28" sqref="J28"/>
    </sheetView>
  </sheetViews>
  <sheetFormatPr baseColWidth="10" defaultRowHeight="12.75"/>
  <cols>
    <col min="1" max="1" width="5.375" style="15" customWidth="1"/>
    <col min="2" max="2" width="15.875" style="15" customWidth="1"/>
    <col min="3" max="3" width="14.25" style="15" bestFit="1" customWidth="1"/>
    <col min="4" max="8" width="11" style="15"/>
    <col min="9" max="9" width="15.875" style="15" bestFit="1" customWidth="1"/>
    <col min="10" max="16384" width="11" style="15"/>
  </cols>
  <sheetData>
    <row r="1" spans="2:10">
      <c r="C1" s="123"/>
    </row>
    <row r="3" spans="2:10">
      <c r="B3" s="20"/>
    </row>
    <row r="6" spans="2:10">
      <c r="C6" s="565"/>
    </row>
    <row r="7" spans="2:10" ht="18" customHeight="1">
      <c r="C7" s="566"/>
      <c r="D7" s="25"/>
      <c r="E7" s="25"/>
      <c r="F7" s="25"/>
      <c r="G7" s="25"/>
      <c r="H7" s="25"/>
      <c r="I7" s="25"/>
    </row>
    <row r="8" spans="2:10">
      <c r="C8" s="26"/>
      <c r="D8" s="26"/>
      <c r="E8" s="26"/>
      <c r="F8" s="26"/>
      <c r="G8" s="27"/>
      <c r="H8" s="27"/>
      <c r="I8" s="26"/>
      <c r="J8" s="26"/>
    </row>
    <row r="9" spans="2:10">
      <c r="C9" s="26"/>
      <c r="D9" s="26"/>
      <c r="E9" s="26"/>
      <c r="F9" s="26"/>
      <c r="G9" s="27"/>
      <c r="H9" s="27"/>
      <c r="I9" s="26"/>
      <c r="J9" s="26"/>
    </row>
    <row r="10" spans="2:10">
      <c r="C10" s="26"/>
      <c r="D10" s="26"/>
      <c r="E10" s="26"/>
      <c r="F10" s="26"/>
      <c r="G10" s="27"/>
      <c r="H10" s="27"/>
      <c r="I10" s="26"/>
      <c r="J10" s="26"/>
    </row>
    <row r="11" spans="2:10">
      <c r="C11" s="26"/>
      <c r="D11" s="26"/>
      <c r="E11" s="26"/>
      <c r="F11" s="26"/>
      <c r="G11" s="27"/>
      <c r="H11" s="27"/>
      <c r="I11" s="26"/>
      <c r="J11" s="26"/>
    </row>
    <row r="12" spans="2:10">
      <c r="C12" s="26"/>
      <c r="D12" s="26"/>
      <c r="E12" s="26"/>
      <c r="F12" s="26"/>
      <c r="G12" s="27"/>
      <c r="H12" s="27"/>
      <c r="I12" s="26"/>
      <c r="J12" s="26"/>
    </row>
    <row r="13" spans="2:10">
      <c r="C13" s="26"/>
      <c r="D13" s="26"/>
      <c r="E13" s="26"/>
      <c r="F13" s="26"/>
      <c r="G13" s="27"/>
      <c r="H13" s="27"/>
      <c r="I13" s="26"/>
      <c r="J13" s="26"/>
    </row>
    <row r="14" spans="2:10">
      <c r="C14" s="26"/>
      <c r="D14" s="26"/>
      <c r="E14" s="26"/>
      <c r="F14" s="26"/>
      <c r="G14" s="27"/>
      <c r="H14" s="27"/>
      <c r="I14" s="26"/>
      <c r="J14" s="26"/>
    </row>
    <row r="15" spans="2:10">
      <c r="C15" s="26"/>
      <c r="D15" s="26"/>
      <c r="E15" s="26"/>
      <c r="F15" s="26"/>
      <c r="G15" s="27"/>
      <c r="H15" s="27"/>
      <c r="I15" s="26"/>
      <c r="J15" s="26"/>
    </row>
    <row r="16" spans="2:10">
      <c r="C16" s="26"/>
      <c r="D16" s="26"/>
      <c r="E16" s="26"/>
      <c r="F16" s="26"/>
      <c r="G16" s="27"/>
      <c r="H16" s="27"/>
      <c r="I16" s="26"/>
      <c r="J16" s="26"/>
    </row>
    <row r="17" spans="2:21">
      <c r="C17" s="26"/>
      <c r="D17" s="26"/>
      <c r="E17" s="26"/>
      <c r="F17" s="26"/>
      <c r="G17" s="27"/>
      <c r="H17" s="27"/>
      <c r="I17" s="26"/>
      <c r="J17" s="26"/>
    </row>
    <row r="18" spans="2:21">
      <c r="C18" s="26"/>
      <c r="D18" s="26"/>
      <c r="E18" s="26"/>
      <c r="F18" s="26"/>
      <c r="G18" s="27"/>
      <c r="H18" s="27"/>
      <c r="I18" s="26"/>
      <c r="J18" s="26"/>
    </row>
    <row r="19" spans="2:21">
      <c r="C19" s="26"/>
      <c r="D19" s="26"/>
      <c r="E19" s="26"/>
      <c r="F19" s="26"/>
      <c r="G19" s="27"/>
      <c r="H19" s="27"/>
      <c r="I19" s="26"/>
      <c r="J19" s="26"/>
    </row>
    <row r="20" spans="2:21">
      <c r="C20" s="26"/>
      <c r="D20" s="26"/>
      <c r="E20" s="26"/>
      <c r="F20" s="26"/>
      <c r="G20" s="27"/>
      <c r="H20" s="27"/>
      <c r="I20" s="26"/>
      <c r="J20" s="26"/>
    </row>
    <row r="21" spans="2:21" ht="18" customHeight="1">
      <c r="C21" s="554" t="s">
        <v>313</v>
      </c>
      <c r="D21" s="26"/>
      <c r="E21" s="26"/>
      <c r="F21" s="26"/>
      <c r="G21" s="27"/>
      <c r="H21" s="27"/>
      <c r="I21" s="26"/>
      <c r="J21" s="26"/>
    </row>
    <row r="22" spans="2:21" ht="41.25" thickBot="1">
      <c r="B22" s="546" t="s">
        <v>464</v>
      </c>
      <c r="C22" s="547" t="s">
        <v>465</v>
      </c>
      <c r="D22" s="547" t="s">
        <v>690</v>
      </c>
      <c r="E22" s="547" t="s">
        <v>404</v>
      </c>
      <c r="F22" s="547" t="s">
        <v>678</v>
      </c>
      <c r="G22" s="548" t="s">
        <v>353</v>
      </c>
      <c r="H22" s="548" t="s">
        <v>354</v>
      </c>
      <c r="I22" s="547" t="s">
        <v>355</v>
      </c>
      <c r="J22" s="26"/>
    </row>
    <row r="23" spans="2:21">
      <c r="B23" s="15" t="s">
        <v>68</v>
      </c>
      <c r="C23" s="26">
        <v>8421302.5</v>
      </c>
      <c r="D23" s="26">
        <v>157171.12271729705</v>
      </c>
      <c r="E23" s="26"/>
      <c r="F23" s="26">
        <v>171670.51384232569</v>
      </c>
      <c r="G23" s="27">
        <f>F23*1000/C23</f>
        <v>20.385268649632962</v>
      </c>
      <c r="H23" s="95">
        <f>G23-G$41</f>
        <v>-10.963346258976475</v>
      </c>
      <c r="I23" s="543">
        <f>H23*C23/1000</f>
        <v>-92325.655259084233</v>
      </c>
      <c r="J23" s="26"/>
    </row>
    <row r="24" spans="2:21">
      <c r="B24" s="15" t="s">
        <v>69</v>
      </c>
      <c r="C24" s="26">
        <v>1336267.5</v>
      </c>
      <c r="D24" s="26">
        <v>27784.198646216177</v>
      </c>
      <c r="E24" s="26"/>
      <c r="F24" s="26">
        <v>30787.083043302027</v>
      </c>
      <c r="G24" s="27">
        <f t="shared" ref="G24:G41" si="0">F24*1000/C24</f>
        <v>23.039610739093799</v>
      </c>
      <c r="H24" s="95">
        <f t="shared" ref="H24:H41" si="1">G24-G$41</f>
        <v>-8.3090041695156387</v>
      </c>
      <c r="I24" s="543">
        <f t="shared" ref="I24:I41" si="2">H24*C24/1000</f>
        <v>-11103.05222908824</v>
      </c>
      <c r="J24" s="26"/>
    </row>
    <row r="25" spans="2:21">
      <c r="B25" s="15" t="s">
        <v>70</v>
      </c>
      <c r="C25" s="26">
        <v>1064960.5</v>
      </c>
      <c r="D25" s="26">
        <v>20278.932648347443</v>
      </c>
      <c r="E25" s="26"/>
      <c r="F25" s="26">
        <v>22537.636167692261</v>
      </c>
      <c r="G25" s="27">
        <f t="shared" si="0"/>
        <v>21.162884602473294</v>
      </c>
      <c r="H25" s="95">
        <f t="shared" si="1"/>
        <v>-10.185730306136143</v>
      </c>
      <c r="I25" s="543">
        <f t="shared" si="2"/>
        <v>-10847.400439687901</v>
      </c>
      <c r="J25" s="26"/>
    </row>
    <row r="26" spans="2:21">
      <c r="B26" s="28" t="s">
        <v>71</v>
      </c>
      <c r="C26" s="26">
        <v>1107558</v>
      </c>
      <c r="D26" s="26">
        <v>49589.092129245146</v>
      </c>
      <c r="E26" s="26"/>
      <c r="F26" s="26">
        <v>49141.141927751589</v>
      </c>
      <c r="G26" s="27">
        <f t="shared" si="0"/>
        <v>44.368910637412746</v>
      </c>
      <c r="H26" s="95">
        <f t="shared" si="1"/>
        <v>13.020295728803308</v>
      </c>
      <c r="I26" s="543">
        <f t="shared" si="2"/>
        <v>14420.732696801935</v>
      </c>
      <c r="J26" s="26"/>
    </row>
    <row r="27" spans="2:21">
      <c r="B27" s="15" t="s">
        <v>72</v>
      </c>
      <c r="C27" s="26">
        <v>2111747</v>
      </c>
      <c r="D27" s="20">
        <v>40483.288712771602</v>
      </c>
      <c r="E27" s="26"/>
      <c r="F27" s="26">
        <v>44733.330099923514</v>
      </c>
      <c r="G27" s="27">
        <f t="shared" si="0"/>
        <v>21.183091582430809</v>
      </c>
      <c r="H27" s="95">
        <f t="shared" si="1"/>
        <v>-10.165523326178629</v>
      </c>
      <c r="I27" s="543">
        <f t="shared" si="2"/>
        <v>-21467.013387487743</v>
      </c>
    </row>
    <row r="28" spans="2:21">
      <c r="B28" s="15" t="s">
        <v>73</v>
      </c>
      <c r="C28" s="26">
        <v>590272</v>
      </c>
      <c r="D28" s="53">
        <v>18588.996746273267</v>
      </c>
      <c r="E28" s="26"/>
      <c r="F28" s="26">
        <v>18138.799796334075</v>
      </c>
      <c r="G28" s="27">
        <f t="shared" si="0"/>
        <v>30.72956161961617</v>
      </c>
      <c r="H28" s="95">
        <f t="shared" si="1"/>
        <v>-0.61905328899326761</v>
      </c>
      <c r="I28" s="543">
        <f t="shared" si="2"/>
        <v>-365.40982300063411</v>
      </c>
    </row>
    <row r="29" spans="2:21">
      <c r="B29" s="15" t="s">
        <v>74</v>
      </c>
      <c r="C29" s="26">
        <v>2507332.5</v>
      </c>
      <c r="D29" s="26">
        <v>76968.783540611214</v>
      </c>
      <c r="E29" s="26"/>
      <c r="F29" s="26">
        <v>74475.446649390651</v>
      </c>
      <c r="G29" s="27">
        <f t="shared" si="0"/>
        <v>29.703059585990552</v>
      </c>
      <c r="H29" s="95">
        <f t="shared" si="1"/>
        <v>-1.6455553226188862</v>
      </c>
      <c r="I29" s="543">
        <f t="shared" si="2"/>
        <v>-4125.9543409503185</v>
      </c>
    </row>
    <row r="30" spans="2:21" s="544" customFormat="1">
      <c r="B30" s="15" t="s">
        <v>75</v>
      </c>
      <c r="C30" s="26">
        <v>2089804.5</v>
      </c>
      <c r="D30" s="26">
        <v>50917.234037799681</v>
      </c>
      <c r="E30" s="26"/>
      <c r="F30" s="26">
        <v>52173.244997846778</v>
      </c>
      <c r="G30" s="27">
        <f t="shared" si="0"/>
        <v>24.965610418508895</v>
      </c>
      <c r="H30" s="95">
        <f t="shared" si="1"/>
        <v>-6.3830044901005429</v>
      </c>
      <c r="I30" s="543">
        <f t="shared" si="2"/>
        <v>-13339.231506932319</v>
      </c>
    </row>
    <row r="31" spans="2:21">
      <c r="B31" s="15" t="s">
        <v>76</v>
      </c>
      <c r="C31" s="26">
        <v>7536276.5</v>
      </c>
      <c r="D31" s="26">
        <v>221443.81821779677</v>
      </c>
      <c r="E31" s="26"/>
      <c r="F31" s="26">
        <v>235294.49191536239</v>
      </c>
      <c r="G31" s="27">
        <f t="shared" si="0"/>
        <v>31.221584281755373</v>
      </c>
      <c r="H31" s="95">
        <f t="shared" si="1"/>
        <v>-0.12703062685406508</v>
      </c>
      <c r="I31" s="543">
        <f t="shared" si="2"/>
        <v>-957.33792794055955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2:21">
      <c r="B32" s="15" t="s">
        <v>77</v>
      </c>
      <c r="C32" s="26">
        <v>5059329.5</v>
      </c>
      <c r="D32" s="26">
        <v>135419.11365233923</v>
      </c>
      <c r="E32" s="26"/>
      <c r="F32" s="26">
        <v>145293.71191912793</v>
      </c>
      <c r="G32" s="27">
        <f t="shared" si="0"/>
        <v>28.717977731857143</v>
      </c>
      <c r="H32" s="95">
        <f t="shared" si="1"/>
        <v>-2.6306371767522947</v>
      </c>
      <c r="I32" s="543">
        <f t="shared" si="2"/>
        <v>-13309.2602721396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2:21">
      <c r="B33" s="15" t="s">
        <v>78</v>
      </c>
      <c r="C33" s="26">
        <v>1101818</v>
      </c>
      <c r="D33" s="26">
        <v>27179.664778746854</v>
      </c>
      <c r="E33" s="26"/>
      <c r="F33" s="26">
        <v>27640.832709756225</v>
      </c>
      <c r="G33" s="27">
        <f t="shared" si="0"/>
        <v>25.086568480235599</v>
      </c>
      <c r="H33" s="95">
        <f t="shared" si="1"/>
        <v>-6.2620464283738393</v>
      </c>
      <c r="I33" s="543">
        <f t="shared" si="2"/>
        <v>-6899.6354716180067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2:21">
      <c r="B34" s="15" t="s">
        <v>79</v>
      </c>
      <c r="C34" s="26">
        <v>2757317.5</v>
      </c>
      <c r="D34" s="26">
        <v>89812.832279082475</v>
      </c>
      <c r="E34" s="26"/>
      <c r="F34" s="26">
        <v>94377.607157403952</v>
      </c>
      <c r="G34" s="27">
        <f t="shared" si="0"/>
        <v>34.228052140315341</v>
      </c>
      <c r="H34" s="95">
        <f t="shared" si="1"/>
        <v>2.8794372317059036</v>
      </c>
      <c r="I34" s="543">
        <f t="shared" si="2"/>
        <v>7939.5226691342423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2:21">
      <c r="B35" s="15" t="s">
        <v>80</v>
      </c>
      <c r="C35" s="26">
        <v>6474995.5</v>
      </c>
      <c r="D35" s="26">
        <v>427248.1803951732</v>
      </c>
      <c r="E35" s="26"/>
      <c r="F35" s="26">
        <v>367213.19383641897</v>
      </c>
      <c r="G35" s="27">
        <f t="shared" si="0"/>
        <v>56.712501782652822</v>
      </c>
      <c r="H35" s="95">
        <f t="shared" si="1"/>
        <v>25.363886874043384</v>
      </c>
      <c r="I35" s="543">
        <f t="shared" si="2"/>
        <v>164231.05337193998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2:21">
      <c r="B36" s="15" t="s">
        <v>81</v>
      </c>
      <c r="C36" s="26">
        <v>1469433.5</v>
      </c>
      <c r="D36" s="26">
        <v>32187.916407535384</v>
      </c>
      <c r="E36" s="26"/>
      <c r="F36" s="26">
        <v>34098.08720294763</v>
      </c>
      <c r="G36" s="27">
        <f t="shared" si="0"/>
        <v>23.204920265495261</v>
      </c>
      <c r="H36" s="95">
        <f t="shared" si="1"/>
        <v>-8.143694643114177</v>
      </c>
      <c r="I36" s="543">
        <f t="shared" si="2"/>
        <v>-11966.617722362516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2:21">
      <c r="B37" s="15" t="s">
        <v>82</v>
      </c>
      <c r="C37" s="26">
        <v>642633.5</v>
      </c>
      <c r="D37" s="26">
        <v>12416.928298141273</v>
      </c>
      <c r="E37" s="26">
        <v>6629.6270368366604</v>
      </c>
      <c r="F37" s="26">
        <v>20642.03858994678</v>
      </c>
      <c r="G37" s="27">
        <f t="shared" si="0"/>
        <v>32.121012349880267</v>
      </c>
      <c r="H37" s="95">
        <f t="shared" si="1"/>
        <v>0.77239744127082943</v>
      </c>
      <c r="I37" s="543">
        <f t="shared" si="2"/>
        <v>496.36847107491758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2:21">
      <c r="B38" s="15" t="s">
        <v>83</v>
      </c>
      <c r="C38" s="26">
        <v>2190333.5</v>
      </c>
      <c r="D38" s="26">
        <v>43500.416817121288</v>
      </c>
      <c r="E38" s="26">
        <v>21394.823497928825</v>
      </c>
      <c r="F38" s="26">
        <v>70158.863034481779</v>
      </c>
      <c r="G38" s="27">
        <f t="shared" si="0"/>
        <v>32.031132717680563</v>
      </c>
      <c r="H38" s="95">
        <f t="shared" si="1"/>
        <v>0.68251780907112547</v>
      </c>
      <c r="I38" s="543">
        <f t="shared" si="2"/>
        <v>1494.94162155509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2:21">
      <c r="B39" s="15" t="s">
        <v>84</v>
      </c>
      <c r="C39" s="26">
        <v>320514.5</v>
      </c>
      <c r="D39" s="26">
        <v>8344.1577278786808</v>
      </c>
      <c r="E39" s="26"/>
      <c r="F39" s="26">
        <v>8663.0974954027806</v>
      </c>
      <c r="G39" s="27">
        <f t="shared" si="0"/>
        <v>27.028722555150487</v>
      </c>
      <c r="H39" s="95">
        <f t="shared" si="1"/>
        <v>-4.3198923534589504</v>
      </c>
      <c r="I39" s="543">
        <f t="shared" si="2"/>
        <v>-1384.5881377227188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2:21">
      <c r="B40" s="15" t="s">
        <v>85</v>
      </c>
      <c r="C40" s="26">
        <v>168665.5</v>
      </c>
      <c r="D40" s="26">
        <v>4475.9595936496062</v>
      </c>
      <c r="E40" s="26"/>
      <c r="F40" s="26">
        <v>4795.967495376728</v>
      </c>
      <c r="G40" s="27">
        <f t="shared" si="0"/>
        <v>28.434786576844278</v>
      </c>
      <c r="H40" s="95">
        <f t="shared" si="1"/>
        <v>-2.9138283317651599</v>
      </c>
      <c r="I40" s="543">
        <f t="shared" si="2"/>
        <v>-491.46231249133655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2:21" ht="13.5" thickBot="1">
      <c r="B41" s="313" t="s">
        <v>441</v>
      </c>
      <c r="C41" s="549">
        <f>SUM(C23:C40)</f>
        <v>46950562</v>
      </c>
      <c r="D41" s="549">
        <v>1443810.6373460263</v>
      </c>
      <c r="E41" s="549">
        <f>SUM(E23:E40)</f>
        <v>28024.450534765485</v>
      </c>
      <c r="F41" s="549">
        <f>SUM(F3:F40)</f>
        <v>1471835.0878807916</v>
      </c>
      <c r="G41" s="550">
        <f t="shared" si="0"/>
        <v>31.348614908609438</v>
      </c>
      <c r="H41" s="551">
        <f t="shared" si="1"/>
        <v>0</v>
      </c>
      <c r="I41" s="553">
        <f t="shared" si="2"/>
        <v>0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</row>
    <row r="42" spans="2:21">
      <c r="B42" s="13"/>
      <c r="C42" s="86"/>
      <c r="D42" s="86"/>
      <c r="E42" s="86"/>
      <c r="F42" s="86"/>
      <c r="G42" s="21"/>
      <c r="H42" s="228"/>
      <c r="I42" s="552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</row>
    <row r="43" spans="2:21"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</row>
    <row r="44" spans="2:21"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</row>
    <row r="45" spans="2:21"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</row>
    <row r="46" spans="2:21"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</row>
    <row r="47" spans="2:21"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</row>
    <row r="48" spans="2:21"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</row>
    <row r="49" spans="2:22"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</row>
    <row r="50" spans="2:22"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</row>
    <row r="51" spans="2:22"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2:22"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3" spans="2:22">
      <c r="B53" s="16"/>
      <c r="C53" s="17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</row>
    <row r="54" spans="2:22">
      <c r="B54" s="16"/>
      <c r="C54" s="17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</row>
    <row r="55" spans="2:22">
      <c r="B55" s="16"/>
      <c r="C55" s="17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</row>
    <row r="56" spans="2:22">
      <c r="B56" s="16"/>
      <c r="C56" s="17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</row>
    <row r="57" spans="2:22">
      <c r="B57" s="70"/>
      <c r="C57" s="73"/>
      <c r="D57" s="26"/>
      <c r="E57" s="54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</row>
    <row r="58" spans="2:22">
      <c r="B58" s="16"/>
      <c r="C58" s="17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</row>
    <row r="59" spans="2:22">
      <c r="B59" s="16"/>
      <c r="C59" s="17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</row>
    <row r="60" spans="2:22">
      <c r="B60" s="16"/>
      <c r="C60" s="17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</row>
    <row r="61" spans="2:22">
      <c r="B61" s="16"/>
      <c r="C61" s="17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</row>
    <row r="62" spans="2:22">
      <c r="B62" s="16"/>
      <c r="C62" s="17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</row>
    <row r="63" spans="2:22">
      <c r="B63" s="16"/>
      <c r="C63" s="17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</row>
    <row r="64" spans="2:22">
      <c r="B64" s="16"/>
      <c r="C64" s="17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</row>
    <row r="65" spans="2:21">
      <c r="B65" s="16"/>
      <c r="C65" s="17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</row>
    <row r="66" spans="2:21">
      <c r="B66" s="16"/>
      <c r="C66" s="17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</row>
    <row r="67" spans="2:21">
      <c r="B67" s="16"/>
      <c r="C67" s="17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</row>
    <row r="68" spans="2:21">
      <c r="B68" s="16"/>
      <c r="C68" s="17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2:21">
      <c r="B69" s="70"/>
      <c r="C69" s="71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2:21">
      <c r="B70" s="51"/>
      <c r="C70" s="53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2:21">
      <c r="B71" s="51"/>
      <c r="C71" s="53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2:21">
      <c r="C72" s="53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</row>
    <row r="73" spans="2:21"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</row>
    <row r="74" spans="2:21"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</row>
    <row r="75" spans="2:21"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</row>
    <row r="76" spans="2:21"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</row>
    <row r="77" spans="2:21"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</row>
    <row r="78" spans="2:21"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</row>
    <row r="79" spans="2:21"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</row>
    <row r="80" spans="2:21"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</row>
    <row r="81" spans="4:9">
      <c r="D81" s="26"/>
      <c r="E81" s="26"/>
      <c r="F81" s="26"/>
      <c r="G81" s="26"/>
      <c r="H81" s="26"/>
      <c r="I81" s="26"/>
    </row>
    <row r="82" spans="4:9">
      <c r="D82" s="26"/>
      <c r="E82" s="26"/>
      <c r="F82" s="26"/>
      <c r="G82" s="26"/>
      <c r="H82" s="26"/>
      <c r="I82" s="26"/>
    </row>
    <row r="83" spans="4:9">
      <c r="D83" s="26"/>
      <c r="E83" s="26"/>
      <c r="F83" s="26"/>
      <c r="G83" s="26"/>
      <c r="H83" s="26"/>
      <c r="I83" s="26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R94"/>
  <sheetViews>
    <sheetView topLeftCell="A19" zoomScaleNormal="100" workbookViewId="0">
      <selection activeCell="C23" sqref="C23:C41"/>
    </sheetView>
  </sheetViews>
  <sheetFormatPr baseColWidth="10" defaultRowHeight="12.75"/>
  <cols>
    <col min="1" max="1" width="5.25" style="15" customWidth="1"/>
    <col min="2" max="6" width="11" style="15"/>
    <col min="7" max="7" width="14.5" style="15" customWidth="1"/>
    <col min="8" max="16384" width="11" style="15"/>
  </cols>
  <sheetData>
    <row r="2" spans="2:3">
      <c r="B2" s="28" t="s">
        <v>60</v>
      </c>
    </row>
    <row r="3" spans="2:3">
      <c r="B3" s="74" t="s">
        <v>653</v>
      </c>
      <c r="C3" s="79"/>
    </row>
    <row r="5" spans="2:3">
      <c r="B5" s="28" t="s">
        <v>121</v>
      </c>
    </row>
    <row r="6" spans="2:3">
      <c r="B6" s="79">
        <f>+C16</f>
        <v>23732.587680547505</v>
      </c>
    </row>
    <row r="8" spans="2:3">
      <c r="B8" s="28" t="s">
        <v>86</v>
      </c>
    </row>
    <row r="9" spans="2:3">
      <c r="B9" s="15" t="s">
        <v>91</v>
      </c>
    </row>
    <row r="11" spans="2:3">
      <c r="B11" s="28" t="s">
        <v>62</v>
      </c>
    </row>
    <row r="12" spans="2:3">
      <c r="B12" s="15" t="s">
        <v>448</v>
      </c>
    </row>
    <row r="14" spans="2:3" ht="25.5">
      <c r="B14" s="151"/>
      <c r="C14" s="526" t="s">
        <v>656</v>
      </c>
    </row>
    <row r="15" spans="2:3" ht="51.75" thickBot="1">
      <c r="B15" s="522"/>
      <c r="C15" s="523" t="s">
        <v>657</v>
      </c>
    </row>
    <row r="16" spans="2:3" ht="51.75" thickBot="1">
      <c r="B16" s="524" t="s">
        <v>658</v>
      </c>
      <c r="C16" s="525">
        <v>23732.587680547505</v>
      </c>
    </row>
    <row r="19" spans="1:7">
      <c r="B19" s="15" t="s">
        <v>63</v>
      </c>
    </row>
    <row r="20" spans="1:7">
      <c r="D20" s="287" t="s">
        <v>466</v>
      </c>
    </row>
    <row r="21" spans="1:7">
      <c r="C21" s="285" t="s">
        <v>313</v>
      </c>
    </row>
    <row r="22" spans="1:7" ht="38.25">
      <c r="A22" s="25"/>
      <c r="B22" s="25"/>
      <c r="C22" s="509" t="s">
        <v>465</v>
      </c>
      <c r="D22" s="25" t="s">
        <v>64</v>
      </c>
      <c r="E22" s="25" t="s">
        <v>65</v>
      </c>
      <c r="F22" s="25" t="s">
        <v>66</v>
      </c>
      <c r="G22" s="25" t="s">
        <v>67</v>
      </c>
    </row>
    <row r="23" spans="1:7">
      <c r="B23" s="15" t="s">
        <v>68</v>
      </c>
      <c r="C23" s="26">
        <v>8421302.5</v>
      </c>
      <c r="D23" s="26">
        <f>F74</f>
        <v>3152.3090832801231</v>
      </c>
      <c r="E23" s="27">
        <f t="shared" ref="E23:E41" si="0">D23*1000/C23</f>
        <v>0.37432559669720017</v>
      </c>
      <c r="F23" s="27">
        <f>E23-E$41</f>
        <v>-0.13115477818196547</v>
      </c>
      <c r="G23" s="26">
        <f t="shared" ref="G23:G41" si="1">F23*C23/1000</f>
        <v>-1104.4940613907313</v>
      </c>
    </row>
    <row r="24" spans="1:7">
      <c r="B24" s="15" t="s">
        <v>69</v>
      </c>
      <c r="C24" s="26">
        <v>1336267.5</v>
      </c>
      <c r="D24" s="26">
        <f t="shared" ref="D24:D40" si="2">F75</f>
        <v>553.43806410082016</v>
      </c>
      <c r="E24" s="27">
        <f t="shared" si="0"/>
        <v>0.41416712155374585</v>
      </c>
      <c r="F24" s="27">
        <f t="shared" ref="F24:F41" si="3">E24-E$41</f>
        <v>-9.1313253325419785E-2</v>
      </c>
      <c r="G24" s="26">
        <f t="shared" si="1"/>
        <v>-122.01893273802538</v>
      </c>
    </row>
    <row r="25" spans="1:7">
      <c r="B25" s="15" t="s">
        <v>70</v>
      </c>
      <c r="C25" s="26">
        <v>1064960.5</v>
      </c>
      <c r="D25" s="26">
        <f t="shared" si="2"/>
        <v>407.09126876251469</v>
      </c>
      <c r="E25" s="27">
        <f t="shared" si="0"/>
        <v>0.38225950048148705</v>
      </c>
      <c r="F25" s="27">
        <f t="shared" si="3"/>
        <v>-0.12322087439767859</v>
      </c>
      <c r="G25" s="26">
        <f t="shared" si="1"/>
        <v>-131.22536400898898</v>
      </c>
    </row>
    <row r="26" spans="1:7">
      <c r="B26" s="15" t="s">
        <v>71</v>
      </c>
      <c r="C26" s="26">
        <v>1107558</v>
      </c>
      <c r="D26" s="26">
        <f t="shared" si="2"/>
        <v>528.36974031554769</v>
      </c>
      <c r="E26" s="27">
        <f t="shared" si="0"/>
        <v>0.47705830332637</v>
      </c>
      <c r="F26" s="27">
        <f t="shared" si="3"/>
        <v>-2.8422071552795636E-2</v>
      </c>
      <c r="G26" s="26">
        <f t="shared" si="1"/>
        <v>-31.479092724871229</v>
      </c>
    </row>
    <row r="27" spans="1:7">
      <c r="B27" s="15" t="s">
        <v>72</v>
      </c>
      <c r="C27" s="26">
        <v>2111747</v>
      </c>
      <c r="D27" s="26">
        <f t="shared" si="2"/>
        <v>821.6584331688905</v>
      </c>
      <c r="E27" s="27">
        <f t="shared" si="0"/>
        <v>0.38908942840638133</v>
      </c>
      <c r="F27" s="27">
        <f t="shared" si="3"/>
        <v>-0.11639094647278431</v>
      </c>
      <c r="G27" s="26">
        <f t="shared" si="1"/>
        <v>-245.78823204106286</v>
      </c>
    </row>
    <row r="28" spans="1:7">
      <c r="B28" s="15" t="s">
        <v>73</v>
      </c>
      <c r="C28" s="26">
        <v>590272</v>
      </c>
      <c r="D28" s="26">
        <f t="shared" si="2"/>
        <v>330.28523933145453</v>
      </c>
      <c r="E28" s="27">
        <f t="shared" si="0"/>
        <v>0.55954752949734121</v>
      </c>
      <c r="F28" s="27">
        <f t="shared" si="3"/>
        <v>5.4067154618175572E-2</v>
      </c>
      <c r="G28" s="26">
        <f t="shared" si="1"/>
        <v>31.91432749077973</v>
      </c>
    </row>
    <row r="29" spans="1:7">
      <c r="B29" s="15" t="s">
        <v>74</v>
      </c>
      <c r="C29" s="26">
        <v>2507332.5</v>
      </c>
      <c r="D29" s="26">
        <f t="shared" si="2"/>
        <v>1299.9972133849628</v>
      </c>
      <c r="E29" s="27">
        <f t="shared" si="0"/>
        <v>0.51847818882615804</v>
      </c>
      <c r="F29" s="27">
        <f t="shared" si="3"/>
        <v>1.2997813946992398E-2</v>
      </c>
      <c r="G29" s="26">
        <f t="shared" si="1"/>
        <v>32.589841338247318</v>
      </c>
    </row>
    <row r="30" spans="1:7">
      <c r="B30" s="15" t="s">
        <v>75</v>
      </c>
      <c r="C30" s="26">
        <v>2089804.5</v>
      </c>
      <c r="D30" s="26">
        <f t="shared" si="2"/>
        <v>923.86956796283994</v>
      </c>
      <c r="E30" s="27">
        <f t="shared" si="0"/>
        <v>0.44208420833759327</v>
      </c>
      <c r="F30" s="27">
        <f t="shared" si="3"/>
        <v>-6.3396166541572374E-2</v>
      </c>
      <c r="G30" s="26">
        <f t="shared" si="1"/>
        <v>-132.48559412132738</v>
      </c>
    </row>
    <row r="31" spans="1:7">
      <c r="B31" s="15" t="s">
        <v>76</v>
      </c>
      <c r="C31" s="26">
        <v>7536276.5</v>
      </c>
      <c r="D31" s="26">
        <f t="shared" si="2"/>
        <v>3297.3295420783329</v>
      </c>
      <c r="E31" s="27">
        <f t="shared" si="0"/>
        <v>0.43752767591241282</v>
      </c>
      <c r="F31" s="27">
        <f t="shared" si="3"/>
        <v>-6.7952698966752823E-2</v>
      </c>
      <c r="G31" s="26">
        <f t="shared" si="1"/>
        <v>-512.11032833471359</v>
      </c>
    </row>
    <row r="32" spans="1:7">
      <c r="B32" s="15" t="s">
        <v>77</v>
      </c>
      <c r="C32" s="26">
        <v>5059329.5</v>
      </c>
      <c r="D32" s="26">
        <f t="shared" si="2"/>
        <v>1952.6010574940733</v>
      </c>
      <c r="E32" s="27">
        <f t="shared" si="0"/>
        <v>0.38594067800764376</v>
      </c>
      <c r="F32" s="27">
        <f t="shared" si="3"/>
        <v>-0.11953969687152188</v>
      </c>
      <c r="G32" s="26">
        <f t="shared" si="1"/>
        <v>-604.79071480314838</v>
      </c>
    </row>
    <row r="33" spans="1:18">
      <c r="B33" s="15" t="s">
        <v>78</v>
      </c>
      <c r="C33" s="26">
        <v>1101818</v>
      </c>
      <c r="D33" s="26">
        <f t="shared" si="2"/>
        <v>489.91279290121577</v>
      </c>
      <c r="E33" s="27">
        <f t="shared" si="0"/>
        <v>0.44464039696321517</v>
      </c>
      <c r="F33" s="27">
        <f t="shared" si="3"/>
        <v>-6.0839977915950472E-2</v>
      </c>
      <c r="G33" s="26">
        <f t="shared" si="1"/>
        <v>-67.034582787396715</v>
      </c>
    </row>
    <row r="34" spans="1:18">
      <c r="B34" s="15" t="s">
        <v>79</v>
      </c>
      <c r="C34" s="26">
        <v>2757317.5</v>
      </c>
      <c r="D34" s="26">
        <f t="shared" si="2"/>
        <v>1095.4286059290671</v>
      </c>
      <c r="E34" s="27">
        <f t="shared" si="0"/>
        <v>0.39728054746291175</v>
      </c>
      <c r="F34" s="27">
        <f t="shared" si="3"/>
        <v>-0.10819982741625389</v>
      </c>
      <c r="G34" s="26">
        <f t="shared" si="1"/>
        <v>-298.34127763181664</v>
      </c>
    </row>
    <row r="35" spans="1:18">
      <c r="B35" s="15" t="s">
        <v>80</v>
      </c>
      <c r="C35" s="26">
        <v>6474995.5</v>
      </c>
      <c r="D35" s="26">
        <f t="shared" si="2"/>
        <v>6858.085385052299</v>
      </c>
      <c r="E35" s="27">
        <f t="shared" si="0"/>
        <v>1.0591645021301248</v>
      </c>
      <c r="F35" s="27">
        <f t="shared" si="3"/>
        <v>0.55368412725095917</v>
      </c>
      <c r="G35" s="26">
        <f t="shared" si="1"/>
        <v>3585.1022323713878</v>
      </c>
    </row>
    <row r="36" spans="1:18">
      <c r="B36" s="15" t="s">
        <v>81</v>
      </c>
      <c r="C36" s="26">
        <v>1469433.5</v>
      </c>
      <c r="D36" s="26">
        <f t="shared" si="2"/>
        <v>600.51015351898957</v>
      </c>
      <c r="E36" s="27">
        <f t="shared" si="0"/>
        <v>0.40866779852166807</v>
      </c>
      <c r="F36" s="27">
        <f t="shared" si="3"/>
        <v>-9.6812576357497571E-2</v>
      </c>
      <c r="G36" s="26">
        <f t="shared" si="1"/>
        <v>-142.25964292101489</v>
      </c>
    </row>
    <row r="37" spans="1:18">
      <c r="B37" s="15" t="s">
        <v>82</v>
      </c>
      <c r="C37" s="26">
        <v>642633.5</v>
      </c>
      <c r="D37" s="26">
        <f t="shared" si="2"/>
        <v>260.98476255865478</v>
      </c>
      <c r="E37" s="27">
        <f t="shared" si="0"/>
        <v>0.40611758110751273</v>
      </c>
      <c r="F37" s="27">
        <f t="shared" si="3"/>
        <v>-9.9362793771652913E-2</v>
      </c>
      <c r="G37" s="26">
        <f t="shared" si="1"/>
        <v>-63.853859931255506</v>
      </c>
    </row>
    <row r="38" spans="1:18">
      <c r="B38" s="15" t="s">
        <v>83</v>
      </c>
      <c r="C38" s="26">
        <v>2190333.5</v>
      </c>
      <c r="D38" s="26">
        <f t="shared" si="2"/>
        <v>927.27249870079902</v>
      </c>
      <c r="E38" s="27">
        <f t="shared" si="0"/>
        <v>0.42334763117159968</v>
      </c>
      <c r="F38" s="27">
        <f t="shared" si="3"/>
        <v>-8.2132743707565958E-2</v>
      </c>
      <c r="G38" s="26">
        <f t="shared" si="1"/>
        <v>-179.89809998959592</v>
      </c>
    </row>
    <row r="39" spans="1:18">
      <c r="B39" s="15" t="s">
        <v>84</v>
      </c>
      <c r="C39" s="26">
        <v>320514.5</v>
      </c>
      <c r="D39" s="26">
        <f t="shared" si="2"/>
        <v>156.59343784206621</v>
      </c>
      <c r="E39" s="27">
        <f t="shared" si="0"/>
        <v>0.48856896596586485</v>
      </c>
      <c r="F39" s="27">
        <f t="shared" si="3"/>
        <v>-1.6911408913300785E-2</v>
      </c>
      <c r="G39" s="26">
        <f t="shared" si="1"/>
        <v>-5.4203517721421441</v>
      </c>
    </row>
    <row r="40" spans="1:18">
      <c r="B40" s="15" t="s">
        <v>85</v>
      </c>
      <c r="C40" s="26">
        <v>168665.5</v>
      </c>
      <c r="D40" s="26">
        <f t="shared" si="2"/>
        <v>76.850834164855314</v>
      </c>
      <c r="E40" s="27">
        <f t="shared" si="0"/>
        <v>0.45564050837222381</v>
      </c>
      <c r="F40" s="27">
        <f t="shared" si="3"/>
        <v>-4.9839866506941832E-2</v>
      </c>
      <c r="G40" s="26">
        <f t="shared" si="1"/>
        <v>-8.4062660043265964</v>
      </c>
    </row>
    <row r="41" spans="1:18">
      <c r="A41" s="28"/>
      <c r="B41" s="28" t="s">
        <v>169</v>
      </c>
      <c r="C41" s="26">
        <v>46950562</v>
      </c>
      <c r="D41" s="44">
        <f>SUM(D23:D40)</f>
        <v>23732.587680547509</v>
      </c>
      <c r="E41" s="27">
        <f t="shared" si="0"/>
        <v>0.50548037487916564</v>
      </c>
      <c r="F41" s="29">
        <f t="shared" si="3"/>
        <v>0</v>
      </c>
      <c r="G41" s="26">
        <f t="shared" si="1"/>
        <v>0</v>
      </c>
    </row>
    <row r="42" spans="1:18">
      <c r="C42" s="26"/>
      <c r="E42" s="26">
        <f>SUM(D23:D40)-D41</f>
        <v>0</v>
      </c>
    </row>
    <row r="46" spans="1:18">
      <c r="C46" s="15" t="s">
        <v>20</v>
      </c>
    </row>
    <row r="47" spans="1:18" s="75" customFormat="1" ht="76.5">
      <c r="C47" s="218" t="s">
        <v>171</v>
      </c>
      <c r="D47" s="218" t="s">
        <v>172</v>
      </c>
      <c r="E47" s="218" t="s">
        <v>120</v>
      </c>
      <c r="F47" s="218" t="s">
        <v>176</v>
      </c>
      <c r="G47" s="218" t="s">
        <v>177</v>
      </c>
      <c r="H47" s="218" t="s">
        <v>182</v>
      </c>
      <c r="I47" s="218" t="s">
        <v>250</v>
      </c>
      <c r="J47" s="218" t="s">
        <v>183</v>
      </c>
      <c r="K47" s="218" t="s">
        <v>184</v>
      </c>
      <c r="L47" s="218" t="s">
        <v>185</v>
      </c>
      <c r="M47" s="218" t="s">
        <v>87</v>
      </c>
      <c r="N47" s="218" t="s">
        <v>156</v>
      </c>
      <c r="O47" s="218" t="s">
        <v>53</v>
      </c>
      <c r="P47" s="218" t="s">
        <v>7</v>
      </c>
      <c r="Q47" s="218" t="s">
        <v>248</v>
      </c>
      <c r="R47" s="218" t="s">
        <v>249</v>
      </c>
    </row>
    <row r="48" spans="1:18">
      <c r="B48" s="15" t="s">
        <v>68</v>
      </c>
      <c r="C48" s="26">
        <f>'332A'!E23</f>
        <v>3945.9423821523478</v>
      </c>
      <c r="D48" s="26">
        <f>'332B'!E23</f>
        <v>1461.7666050558109</v>
      </c>
      <c r="E48" s="26">
        <f>'333A'!E23</f>
        <v>6566.9939454722517</v>
      </c>
      <c r="F48" s="26">
        <f>'333B'!D23</f>
        <v>183.64957584733702</v>
      </c>
      <c r="G48" s="26">
        <f>'334A'!D23</f>
        <v>1314.574600296125</v>
      </c>
      <c r="H48" s="26">
        <f>'334B'!D23</f>
        <v>1261.2797623682516</v>
      </c>
      <c r="I48" s="26">
        <f>'334C'!D23</f>
        <v>350.17087348743752</v>
      </c>
      <c r="J48" s="26">
        <f>'335A'!E23</f>
        <v>4199.2353454305603</v>
      </c>
      <c r="K48" s="26">
        <f>'335B'!E23</f>
        <v>2436.7479986807271</v>
      </c>
      <c r="L48" s="26">
        <f>'335C'!D23</f>
        <v>6879.2925949541295</v>
      </c>
      <c r="M48" s="26">
        <f>'336A_1'!E23</f>
        <v>18072.789064866251</v>
      </c>
      <c r="N48" s="26">
        <f>'337A'!E23</f>
        <v>4493.4273448144368</v>
      </c>
      <c r="O48" s="26">
        <f>'337B'!F23-'337B'!E23</f>
        <v>1835.6810061868505</v>
      </c>
      <c r="P48" s="26">
        <f>'337C'!F23-'337C'!E23</f>
        <v>1606.7426025252325</v>
      </c>
      <c r="Q48" s="26">
        <f t="shared" ref="Q48:Q66" si="4">SUM(C48:P48)</f>
        <v>54608.293702137758</v>
      </c>
      <c r="R48" s="76">
        <f>Q48/Q$66</f>
        <v>8.6287051772609286E-2</v>
      </c>
    </row>
    <row r="49" spans="2:18">
      <c r="B49" s="15" t="s">
        <v>69</v>
      </c>
      <c r="C49" s="26">
        <f>'332A'!E24</f>
        <v>472.43377406971297</v>
      </c>
      <c r="D49" s="26">
        <f>'332B'!E24</f>
        <v>258.44955854564006</v>
      </c>
      <c r="E49" s="26">
        <f>'333A'!E24</f>
        <v>1043.7426362447677</v>
      </c>
      <c r="F49" s="26">
        <f>'333B'!D24</f>
        <v>12.35456495769033</v>
      </c>
      <c r="G49" s="26">
        <f>'334A'!D24</f>
        <v>318.67228760195019</v>
      </c>
      <c r="H49" s="26">
        <f>'334B'!D24</f>
        <v>200.13616122451575</v>
      </c>
      <c r="I49" s="26">
        <f>'334C'!D24</f>
        <v>97.12518408921882</v>
      </c>
      <c r="J49" s="26">
        <f>'335A'!E24</f>
        <v>630.08199611638668</v>
      </c>
      <c r="K49" s="26">
        <f>'335B'!E24</f>
        <v>608.29686635690177</v>
      </c>
      <c r="L49" s="26">
        <f>'335C'!D24</f>
        <v>1375.8585189908258</v>
      </c>
      <c r="M49" s="26">
        <f>'336A_1'!E24</f>
        <v>4374.4191370443004</v>
      </c>
      <c r="N49" s="26">
        <f>'337A'!E24</f>
        <v>811.21369770578758</v>
      </c>
      <c r="O49" s="26">
        <f>'337B'!F24-'337B'!E24</f>
        <v>822.98992415301825</v>
      </c>
      <c r="P49" s="26">
        <f>'337C'!F24-'337C'!E24</f>
        <v>478.71334552143475</v>
      </c>
      <c r="Q49" s="26">
        <f t="shared" si="4"/>
        <v>11504.487652622151</v>
      </c>
      <c r="R49" s="76">
        <f t="shared" ref="R49:R66" si="5">Q49/Q$66</f>
        <v>1.8178343515250519E-2</v>
      </c>
    </row>
    <row r="50" spans="2:18">
      <c r="B50" s="15" t="s">
        <v>70</v>
      </c>
      <c r="C50" s="26">
        <f>'332A'!E25</f>
        <v>329.75082912749741</v>
      </c>
      <c r="D50" s="26">
        <f>'332B'!E25</f>
        <v>266.63812496465243</v>
      </c>
      <c r="E50" s="26">
        <f>'333A'!E25</f>
        <v>700.70891728672905</v>
      </c>
      <c r="F50" s="26">
        <f>'333B'!D25</f>
        <v>2.8833674744329256</v>
      </c>
      <c r="G50" s="26">
        <f>'334A'!D25</f>
        <v>346.51506329708394</v>
      </c>
      <c r="H50" s="26">
        <f>'334B'!D25</f>
        <v>159.50182603837999</v>
      </c>
      <c r="I50" s="26">
        <f>'334C'!D25</f>
        <v>18.345075313474549</v>
      </c>
      <c r="J50" s="26">
        <f>'335A'!E25</f>
        <v>582.94746074590614</v>
      </c>
      <c r="K50" s="26">
        <f>'335B'!E25</f>
        <v>319.04504031329111</v>
      </c>
      <c r="L50" s="26">
        <f>'335C'!D25</f>
        <v>917.23901266055077</v>
      </c>
      <c r="M50" s="26">
        <f>'336A_1'!E25</f>
        <v>2768.9080475489172</v>
      </c>
      <c r="N50" s="26">
        <f>'337A'!E25</f>
        <v>577.03620085858483</v>
      </c>
      <c r="O50" s="26">
        <f>'337B'!F25-'337B'!E25</f>
        <v>241.88909242885887</v>
      </c>
      <c r="P50" s="26">
        <f>'337C'!F25-'337C'!E25</f>
        <v>125.00167043721325</v>
      </c>
      <c r="Q50" s="26">
        <f t="shared" si="4"/>
        <v>7356.4097284955724</v>
      </c>
      <c r="R50" s="76">
        <f t="shared" si="5"/>
        <v>1.1623928602595668E-2</v>
      </c>
    </row>
    <row r="51" spans="2:18">
      <c r="B51" s="15" t="s">
        <v>71</v>
      </c>
      <c r="C51" s="26">
        <f>'332A'!E26</f>
        <v>2251.312639948394</v>
      </c>
      <c r="D51" s="26">
        <f>'332B'!E26</f>
        <v>193.66386909064749</v>
      </c>
      <c r="E51" s="26">
        <f>'333A'!E26</f>
        <v>2032.0265296604503</v>
      </c>
      <c r="F51" s="26">
        <f>'333B'!D26</f>
        <v>2.9986996825215408</v>
      </c>
      <c r="G51" s="26">
        <f>'334A'!D26</f>
        <v>104.45711850622703</v>
      </c>
      <c r="H51" s="26">
        <f>'334B'!D26</f>
        <v>165.88176128918965</v>
      </c>
      <c r="I51" s="26">
        <f>'334C'!D26</f>
        <v>36.31697700057434</v>
      </c>
      <c r="J51" s="26">
        <f>'335A'!E26</f>
        <v>446.87207747569198</v>
      </c>
      <c r="K51" s="26">
        <f>'335B'!E26</f>
        <v>494.49380556950473</v>
      </c>
      <c r="L51" s="26">
        <f>'335C'!D26</f>
        <v>1375.8585189908258</v>
      </c>
      <c r="M51" s="26">
        <f>'336A_1'!E26</f>
        <v>2821.8268858912261</v>
      </c>
      <c r="N51" s="26">
        <f>'337A'!E26</f>
        <v>1978.0026280347568</v>
      </c>
      <c r="O51" s="26">
        <f>'337B'!F26-'337B'!E26</f>
        <v>1214.7154274778495</v>
      </c>
      <c r="P51" s="26">
        <f>'337C'!F26-'337C'!E26</f>
        <v>131.96439626057406</v>
      </c>
      <c r="Q51" s="26">
        <f t="shared" si="4"/>
        <v>13250.391334878434</v>
      </c>
      <c r="R51" s="76">
        <f t="shared" si="5"/>
        <v>2.0937061490262796E-2</v>
      </c>
    </row>
    <row r="52" spans="2:18">
      <c r="B52" s="15" t="s">
        <v>72</v>
      </c>
      <c r="C52" s="26">
        <f>'332A'!E27</f>
        <v>676.75429115877455</v>
      </c>
      <c r="D52" s="26">
        <f>'332B'!E27</f>
        <v>663.01691724512125</v>
      </c>
      <c r="E52" s="26">
        <f>'333A'!E27</f>
        <v>1388.0488570708021</v>
      </c>
      <c r="F52" s="26">
        <f>'333B'!D27</f>
        <v>5.7175290670699113</v>
      </c>
      <c r="G52" s="26">
        <f>'334A'!D27</f>
        <v>443.55055631439836</v>
      </c>
      <c r="H52" s="26">
        <f>'334B'!D27</f>
        <v>316.28168615744039</v>
      </c>
      <c r="I52" s="26">
        <f>'334C'!D27</f>
        <v>65.636510509407927</v>
      </c>
      <c r="J52" s="26">
        <f>'335A'!E27</f>
        <v>869.66924773365861</v>
      </c>
      <c r="K52" s="26">
        <f>'335B'!E27</f>
        <v>532.54292629716042</v>
      </c>
      <c r="L52" s="26">
        <f>'335C'!D27</f>
        <v>2293.0975316513764</v>
      </c>
      <c r="M52" s="26">
        <f>'336A_1'!E27</f>
        <v>5384.9607403553646</v>
      </c>
      <c r="N52" s="26">
        <f>'337A'!E27</f>
        <v>1150.8926630167339</v>
      </c>
      <c r="O52" s="26">
        <f>'337B'!F27-'337B'!E27</f>
        <v>1308.8407799386264</v>
      </c>
      <c r="P52" s="26">
        <f>'337C'!F27-'337C'!E27</f>
        <v>257.49840384119113</v>
      </c>
      <c r="Q52" s="26">
        <f t="shared" si="4"/>
        <v>15356.508640357124</v>
      </c>
      <c r="R52" s="76">
        <f t="shared" si="5"/>
        <v>2.4264956223035115E-2</v>
      </c>
    </row>
    <row r="53" spans="2:18">
      <c r="B53" s="15" t="s">
        <v>73</v>
      </c>
      <c r="C53" s="26">
        <f>'332A'!E28</f>
        <v>198.81122606755531</v>
      </c>
      <c r="D53" s="26">
        <f>'332B'!E28</f>
        <v>123.11882451679173</v>
      </c>
      <c r="E53" s="26">
        <f>'333A'!E28</f>
        <v>5261.4471155578585</v>
      </c>
      <c r="F53" s="26">
        <f>'333B'!D28</f>
        <v>1.5981541905718302</v>
      </c>
      <c r="G53" s="26">
        <f>'334A'!D28</f>
        <v>126.51332419113544</v>
      </c>
      <c r="H53" s="26">
        <f>'334B'!D28</f>
        <v>88.406529499757625</v>
      </c>
      <c r="I53" s="26">
        <f>'334C'!D28</f>
        <v>62.488000371482208</v>
      </c>
      <c r="J53" s="26">
        <f>'335A'!E28</f>
        <v>283.92249968263729</v>
      </c>
      <c r="K53" s="26">
        <f>'335B'!E28</f>
        <v>191.85894469722672</v>
      </c>
      <c r="L53" s="26">
        <f>'335C'!D28</f>
        <v>458.61950633027539</v>
      </c>
      <c r="M53" s="26">
        <f>'336A_1'!E28</f>
        <v>1959.1762061838181</v>
      </c>
      <c r="N53" s="26">
        <f>'337A'!E28</f>
        <v>323.40518695501504</v>
      </c>
      <c r="O53" s="26">
        <f>'337B'!F28-'337B'!E28</f>
        <v>329.17479286116821</v>
      </c>
      <c r="P53" s="26">
        <f>'337C'!F28-'337C'!E28</f>
        <v>250.09589987761797</v>
      </c>
      <c r="Q53" s="26">
        <f t="shared" si="4"/>
        <v>9658.6362109829097</v>
      </c>
      <c r="R53" s="76">
        <f t="shared" si="5"/>
        <v>1.5261697194491452E-2</v>
      </c>
    </row>
    <row r="54" spans="2:18">
      <c r="B54" s="15" t="s">
        <v>74</v>
      </c>
      <c r="C54" s="26">
        <f>'332A'!E29</f>
        <v>6426.7816489839724</v>
      </c>
      <c r="D54" s="26">
        <f>'332B'!E29</f>
        <v>6305.8016985615996</v>
      </c>
      <c r="E54" s="26">
        <f>'333A'!E29</f>
        <v>5671.3976526028755</v>
      </c>
      <c r="F54" s="26">
        <f>'333B'!D29</f>
        <v>442.67337612768176</v>
      </c>
      <c r="G54" s="26">
        <f>'334A'!D29</f>
        <v>622.97581373433877</v>
      </c>
      <c r="H54" s="26">
        <f>'334B'!D29</f>
        <v>375.52952643349346</v>
      </c>
      <c r="I54" s="26">
        <f>'334C'!D29</f>
        <v>63.223078842384083</v>
      </c>
      <c r="J54" s="26">
        <f>'335A'!E29</f>
        <v>1003.2608331524466</v>
      </c>
      <c r="K54" s="26">
        <f>'335B'!E29</f>
        <v>1019.9302458310549</v>
      </c>
      <c r="L54" s="26">
        <f>'335C'!D29</f>
        <v>2293.0975316513764</v>
      </c>
      <c r="M54" s="26">
        <f>'336A_1'!E29</f>
        <v>5394.7334828153798</v>
      </c>
      <c r="N54" s="26">
        <f>'337A'!E29</f>
        <v>3564.6157436922849</v>
      </c>
      <c r="O54" s="26">
        <f>'337B'!F29-'337B'!E29</f>
        <v>1419.8959953087885</v>
      </c>
      <c r="P54" s="26">
        <f>'337C'!F29-'337C'!E29</f>
        <v>931.66861318469057</v>
      </c>
      <c r="Q54" s="26">
        <f t="shared" si="4"/>
        <v>35535.585240922366</v>
      </c>
      <c r="R54" s="76">
        <f t="shared" si="5"/>
        <v>5.6150095078568683E-2</v>
      </c>
    </row>
    <row r="55" spans="2:18">
      <c r="B55" s="15" t="s">
        <v>75</v>
      </c>
      <c r="C55" s="26">
        <f>'332A'!E30</f>
        <v>1004.3644064335241</v>
      </c>
      <c r="D55" s="26">
        <f>'332B'!E30</f>
        <v>737.07249689560501</v>
      </c>
      <c r="E55" s="26">
        <f>'333A'!E30</f>
        <v>6308.2384317992964</v>
      </c>
      <c r="F55" s="26">
        <f>'333B'!D30</f>
        <v>5.6581200178068221</v>
      </c>
      <c r="G55" s="26">
        <f>'334A'!D30</f>
        <v>289.45095214884157</v>
      </c>
      <c r="H55" s="26">
        <f>'334B'!D30</f>
        <v>312.99530246729682</v>
      </c>
      <c r="I55" s="26">
        <f>'334C'!D30</f>
        <v>15.87301903734881</v>
      </c>
      <c r="J55" s="26">
        <f>'335A'!E30</f>
        <v>755.39290272136918</v>
      </c>
      <c r="K55" s="26">
        <f>'335B'!E30</f>
        <v>1034.5981883811253</v>
      </c>
      <c r="L55" s="26">
        <f>'335C'!D30</f>
        <v>1375.8585189908258</v>
      </c>
      <c r="M55" s="26">
        <f>'336A_1'!E30</f>
        <v>4132.1890362159247</v>
      </c>
      <c r="N55" s="26">
        <f>'337A'!E30</f>
        <v>1082.328446275925</v>
      </c>
      <c r="O55" s="26">
        <f>'337B'!F30-'337B'!E30</f>
        <v>3751.3659306631189</v>
      </c>
      <c r="P55" s="26">
        <f>'337C'!F30-'337C'!E30</f>
        <v>298.14557903355092</v>
      </c>
      <c r="Q55" s="26">
        <f t="shared" si="4"/>
        <v>21103.531331081558</v>
      </c>
      <c r="R55" s="76">
        <f t="shared" si="5"/>
        <v>3.3345878017767672E-2</v>
      </c>
    </row>
    <row r="56" spans="2:18">
      <c r="B56" s="15" t="s">
        <v>76</v>
      </c>
      <c r="C56" s="26">
        <f>'332A'!E31</f>
        <v>3694.210920516136</v>
      </c>
      <c r="D56" s="26">
        <f>'332B'!E31</f>
        <v>6032.94654988812</v>
      </c>
      <c r="E56" s="26">
        <f>'333A'!E31</f>
        <v>9082.4624643873613</v>
      </c>
      <c r="F56" s="26">
        <f>'333B'!D31</f>
        <v>409.37256528515326</v>
      </c>
      <c r="G56" s="26">
        <f>'334A'!D31</f>
        <v>1155.9470203503738</v>
      </c>
      <c r="H56" s="26">
        <f>'334B'!D31</f>
        <v>1128.7271812242154</v>
      </c>
      <c r="I56" s="26">
        <f>'334C'!D31</f>
        <v>966.56712657561911</v>
      </c>
      <c r="J56" s="26">
        <f>'335A'!E31</f>
        <v>9017.3134519951655</v>
      </c>
      <c r="K56" s="26">
        <f>'335B'!E31</f>
        <v>4120.9086121909795</v>
      </c>
      <c r="L56" s="26">
        <f>'335C'!D31</f>
        <v>9631.0096329357821</v>
      </c>
      <c r="M56" s="26">
        <f>'336A_1'!E31</f>
        <v>19554.476531397751</v>
      </c>
      <c r="N56" s="26">
        <f>'337A'!E31</f>
        <v>4721.9602576017551</v>
      </c>
      <c r="O56" s="26">
        <f>'337B'!F31-'337B'!E31</f>
        <v>3738.9886554172604</v>
      </c>
      <c r="P56" s="26">
        <f>'337C'!F31-'337C'!E31</f>
        <v>1017.4760278253511</v>
      </c>
      <c r="Q56" s="26">
        <f t="shared" si="4"/>
        <v>74272.366997591016</v>
      </c>
      <c r="R56" s="76">
        <f t="shared" si="5"/>
        <v>0.11735842931390637</v>
      </c>
    </row>
    <row r="57" spans="2:18">
      <c r="B57" s="15" t="s">
        <v>77</v>
      </c>
      <c r="C57" s="26">
        <f>'332A'!E32</f>
        <v>1543.3442290868552</v>
      </c>
      <c r="D57" s="26">
        <f>'332B'!E32</f>
        <v>874.47426990410986</v>
      </c>
      <c r="E57" s="26">
        <f>'333A'!E32</f>
        <v>5872.702156834891</v>
      </c>
      <c r="F57" s="26">
        <f>'333B'!D32</f>
        <v>538.85837773286698</v>
      </c>
      <c r="G57" s="26">
        <f>'334A'!D32</f>
        <v>634.24770162917798</v>
      </c>
      <c r="H57" s="26">
        <f>'334B'!D32</f>
        <v>757.74856793265485</v>
      </c>
      <c r="I57" s="26">
        <f>'334C'!D32</f>
        <v>95.827410803535159</v>
      </c>
      <c r="J57" s="26">
        <f>'335A'!E32</f>
        <v>2167.6151257554588</v>
      </c>
      <c r="K57" s="26">
        <f>'335B'!E32</f>
        <v>1889.6610210672511</v>
      </c>
      <c r="L57" s="26">
        <f>'335C'!D32</f>
        <v>5503.4340759633033</v>
      </c>
      <c r="M57" s="26">
        <f>'336A_1'!E32</f>
        <v>10939.75265650226</v>
      </c>
      <c r="N57" s="26">
        <f>'337A'!E32</f>
        <v>2708.0038014312859</v>
      </c>
      <c r="O57" s="26">
        <f>'337B'!F32-'337B'!E32</f>
        <v>1855.393779483647</v>
      </c>
      <c r="P57" s="26">
        <f>'337C'!F32-'337C'!E32</f>
        <v>560.47561805195357</v>
      </c>
      <c r="Q57" s="26">
        <f t="shared" si="4"/>
        <v>35941.53879217925</v>
      </c>
      <c r="R57" s="76">
        <f t="shared" si="5"/>
        <v>5.6791545904438488E-2</v>
      </c>
    </row>
    <row r="58" spans="2:18">
      <c r="B58" s="15" t="s">
        <v>78</v>
      </c>
      <c r="C58" s="26">
        <f>'332A'!E33</f>
        <v>344.49024087401074</v>
      </c>
      <c r="D58" s="26">
        <f>'332B'!E33</f>
        <v>262.15770954214406</v>
      </c>
      <c r="E58" s="26">
        <f>'333A'!E33</f>
        <v>4118.1509452459586</v>
      </c>
      <c r="F58" s="26">
        <f>'333B'!D33</f>
        <v>55.4029813799105</v>
      </c>
      <c r="G58" s="26">
        <f>'334A'!D33</f>
        <v>130.88678427194603</v>
      </c>
      <c r="H58" s="26">
        <f>'334B'!D33</f>
        <v>165.02206697990746</v>
      </c>
      <c r="I58" s="26">
        <f>'334C'!D33</f>
        <v>9.3240846928002608</v>
      </c>
      <c r="J58" s="26">
        <f>'335A'!E33</f>
        <v>385.89435224232517</v>
      </c>
      <c r="K58" s="26">
        <f>'335B'!E33</f>
        <v>503.68709391547537</v>
      </c>
      <c r="L58" s="26">
        <f>'335C'!D33</f>
        <v>458.61950633027539</v>
      </c>
      <c r="M58" s="26">
        <f>'336A_1'!E33</f>
        <v>2441.2765895104285</v>
      </c>
      <c r="N58" s="26">
        <f>'337A'!E33</f>
        <v>1465.1874850067361</v>
      </c>
      <c r="O58" s="26">
        <f>'337B'!F33-'337B'!E33</f>
        <v>615.10100977229149</v>
      </c>
      <c r="P58" s="26">
        <f>'337C'!F33-'337C'!E33</f>
        <v>321.52934866142658</v>
      </c>
      <c r="Q58" s="26">
        <f t="shared" si="4"/>
        <v>11276.730198425637</v>
      </c>
      <c r="R58" s="76">
        <f t="shared" si="5"/>
        <v>1.7818461931162811E-2</v>
      </c>
    </row>
    <row r="59" spans="2:18">
      <c r="B59" s="15" t="s">
        <v>79</v>
      </c>
      <c r="C59" s="26">
        <f>'332A'!E34</f>
        <v>925.45959360776999</v>
      </c>
      <c r="D59" s="26">
        <f>'332B'!E34</f>
        <v>643.69452388070158</v>
      </c>
      <c r="E59" s="26">
        <f>'333A'!E34</f>
        <v>1888.8771133453406</v>
      </c>
      <c r="F59" s="26">
        <f>'333B'!D34</f>
        <v>33.675314605689536</v>
      </c>
      <c r="G59" s="26">
        <f>'334A'!D34</f>
        <v>481.06277538092331</v>
      </c>
      <c r="H59" s="26">
        <f>'334B'!D34</f>
        <v>412.97041178295416</v>
      </c>
      <c r="I59" s="26">
        <f>'334C'!D34</f>
        <v>42.242473022861901</v>
      </c>
      <c r="J59" s="26">
        <f>'335A'!E34</f>
        <v>989.46043814147379</v>
      </c>
      <c r="K59" s="26">
        <f>'335B'!E34</f>
        <v>826.94066740676317</v>
      </c>
      <c r="L59" s="26">
        <f>'335C'!D34</f>
        <v>1834.4780253211015</v>
      </c>
      <c r="M59" s="26">
        <f>'336A_1'!E34</f>
        <v>6252.1321076301692</v>
      </c>
      <c r="N59" s="26">
        <f>'337A'!E34</f>
        <v>1497.3443616361697</v>
      </c>
      <c r="O59" s="26">
        <f>'337B'!F34-'337B'!E34</f>
        <v>5119.6086813230268</v>
      </c>
      <c r="P59" s="26">
        <f>'337C'!F34-'337C'!E34</f>
        <v>307.67399847452248</v>
      </c>
      <c r="Q59" s="26">
        <f t="shared" si="4"/>
        <v>21255.62048555947</v>
      </c>
      <c r="R59" s="76">
        <f t="shared" si="5"/>
        <v>3.3586195446802712E-2</v>
      </c>
    </row>
    <row r="60" spans="2:18">
      <c r="B60" s="15" t="s">
        <v>80</v>
      </c>
      <c r="C60" s="26">
        <f>'332A'!E35</f>
        <v>7080.5041636580909</v>
      </c>
      <c r="D60" s="26">
        <f>'332B'!E35</f>
        <v>23971.049645756219</v>
      </c>
      <c r="E60" s="26">
        <f>'333A'!E35</f>
        <v>72599.63522191532</v>
      </c>
      <c r="F60" s="26">
        <f>'333B'!D35</f>
        <v>390.74131559844182</v>
      </c>
      <c r="G60" s="26">
        <f>'334A'!D35</f>
        <v>2936.5351798817546</v>
      </c>
      <c r="H60" s="26">
        <f>'334B'!D35</f>
        <v>969.77644320168986</v>
      </c>
      <c r="I60" s="26">
        <f>'334C'!D35</f>
        <v>1143.0831952646133</v>
      </c>
      <c r="J60" s="26">
        <f>'335A'!E35</f>
        <v>42018.088075012231</v>
      </c>
      <c r="K60" s="26">
        <f>'335B'!E35</f>
        <v>17498.315407995658</v>
      </c>
      <c r="L60" s="26">
        <f>'335C'!D35</f>
        <v>9631.0096329357821</v>
      </c>
      <c r="M60" s="26">
        <f>'336A_1'!E35</f>
        <v>13676.0898268939</v>
      </c>
      <c r="N60" s="26">
        <f>'337A'!E35</f>
        <v>80597.328290301914</v>
      </c>
      <c r="O60" s="26">
        <f>'337B'!F35-'337B'!E35</f>
        <v>3965.1096949826633</v>
      </c>
      <c r="P60" s="26">
        <f>'337C'!F35-'337C'!E35</f>
        <v>2007.1919767621976</v>
      </c>
      <c r="Q60" s="26">
        <f t="shared" si="4"/>
        <v>278484.45807016047</v>
      </c>
      <c r="R60" s="76">
        <f t="shared" si="5"/>
        <v>0.44003577519629195</v>
      </c>
    </row>
    <row r="61" spans="2:18">
      <c r="B61" s="15" t="s">
        <v>81</v>
      </c>
      <c r="C61" s="26">
        <f>'332A'!E36</f>
        <v>438.29381803358353</v>
      </c>
      <c r="D61" s="26">
        <f>'332B'!E36</f>
        <v>291.41464596435389</v>
      </c>
      <c r="E61" s="26">
        <f>'333A'!E36</f>
        <v>4091.6188495226206</v>
      </c>
      <c r="F61" s="26">
        <f>'333B'!D36</f>
        <v>3.9784731543959917</v>
      </c>
      <c r="G61" s="26">
        <f>'334A'!D36</f>
        <v>136.23127675144593</v>
      </c>
      <c r="H61" s="26">
        <f>'334B'!D36</f>
        <v>220.08076965480674</v>
      </c>
      <c r="I61" s="26">
        <f>'334C'!D36</f>
        <v>14.742986225087222</v>
      </c>
      <c r="J61" s="26">
        <f>'335A'!E36</f>
        <v>558.14644268386542</v>
      </c>
      <c r="K61" s="26">
        <f>'335B'!E36</f>
        <v>501.37878398501675</v>
      </c>
      <c r="L61" s="26">
        <f>'335C'!D36</f>
        <v>1375.8585189908258</v>
      </c>
      <c r="M61" s="26">
        <f>'336A_1'!E36</f>
        <v>2924.8955877032959</v>
      </c>
      <c r="N61" s="26">
        <f>'337A'!E36</f>
        <v>770.87559361884712</v>
      </c>
      <c r="O61" s="26">
        <f>'337B'!F36-'337B'!E36</f>
        <v>480.56559837441011</v>
      </c>
      <c r="P61" s="26">
        <f>'337C'!F36-'337C'!E36</f>
        <v>411.90835382127426</v>
      </c>
      <c r="Q61" s="26">
        <f t="shared" si="4"/>
        <v>12219.989698483829</v>
      </c>
      <c r="R61" s="76">
        <f t="shared" si="5"/>
        <v>1.9308914677415537E-2</v>
      </c>
    </row>
    <row r="62" spans="2:18" s="23" customFormat="1">
      <c r="B62" s="23" t="s">
        <v>82</v>
      </c>
      <c r="C62" s="47">
        <f>'332A'!E37</f>
        <v>238.78240365239523</v>
      </c>
      <c r="D62" s="47">
        <f>'332B'!E37</f>
        <v>120.5741090892225</v>
      </c>
      <c r="E62" s="47">
        <f>'333A'!E37</f>
        <v>501.51316593748572</v>
      </c>
      <c r="F62" s="47">
        <f>'333B'!D37</f>
        <v>1.7399223087438371</v>
      </c>
      <c r="G62" s="47">
        <f>'334A'!D37</f>
        <v>68.354442766465084</v>
      </c>
      <c r="H62" s="47">
        <f>'334B'!D37</f>
        <v>96.248843711513487</v>
      </c>
      <c r="I62" s="47">
        <f>'334C'!D37</f>
        <v>14.269949233907955</v>
      </c>
      <c r="J62" s="47">
        <f>'335A'!E37</f>
        <v>314.68352238431902</v>
      </c>
      <c r="K62" s="47">
        <f>'335B'!E37</f>
        <v>194.58972809070042</v>
      </c>
      <c r="L62" s="47">
        <f>'335C'!D37</f>
        <v>917.23901266055077</v>
      </c>
      <c r="M62" s="47">
        <f>'336A_1'!E37</f>
        <v>2278.9027767387629</v>
      </c>
      <c r="N62" s="47">
        <f>'337A'!E37</f>
        <v>412.99781523218337</v>
      </c>
      <c r="O62" s="47">
        <f>'337B'!F37-'337B'!E37</f>
        <v>61.141876785603188</v>
      </c>
      <c r="P62" s="47">
        <f>'337C'!F37-'337C'!E37</f>
        <v>35.776212621824627</v>
      </c>
      <c r="Q62" s="47">
        <f t="shared" si="4"/>
        <v>5256.8137812136783</v>
      </c>
      <c r="R62" s="77">
        <f t="shared" si="5"/>
        <v>8.3063383260552903E-3</v>
      </c>
    </row>
    <row r="63" spans="2:18" s="23" customFormat="1">
      <c r="B63" s="23" t="s">
        <v>83</v>
      </c>
      <c r="C63" s="47">
        <f>'332A'!E38</f>
        <v>834.12943527651532</v>
      </c>
      <c r="D63" s="47">
        <f>'332B'!E38</f>
        <v>519.3831539310587</v>
      </c>
      <c r="E63" s="47">
        <f>'333A'!E38</f>
        <v>2184.6976955193759</v>
      </c>
      <c r="F63" s="47">
        <f>'333B'!D38</f>
        <v>58.350123727552599</v>
      </c>
      <c r="G63" s="47">
        <f>'334A'!D38</f>
        <v>344.44266827641815</v>
      </c>
      <c r="H63" s="47">
        <f>'334B'!D38</f>
        <v>328.05178490942711</v>
      </c>
      <c r="I63" s="47">
        <f>'334C'!D38</f>
        <v>276.94947240378201</v>
      </c>
      <c r="J63" s="47">
        <f>'335A'!E38</f>
        <v>1541.6133156575484</v>
      </c>
      <c r="K63" s="47">
        <f>'335B'!E38</f>
        <v>1148.7459637184611</v>
      </c>
      <c r="L63" s="47">
        <f>'335C'!D38</f>
        <v>3210.3365443119269</v>
      </c>
      <c r="M63" s="47">
        <f>'336A_1'!E38</f>
        <v>6388.0833840447222</v>
      </c>
      <c r="N63" s="47">
        <f>'337A'!E38</f>
        <v>1447.2867243695855</v>
      </c>
      <c r="O63" s="47">
        <f>'337B'!F38-'337B'!E38</f>
        <v>1492.3797089082709</v>
      </c>
      <c r="P63" s="47">
        <f>'337C'!F38-'337C'!E38</f>
        <v>155.49498287642689</v>
      </c>
      <c r="Q63" s="47">
        <f t="shared" si="4"/>
        <v>19929.944957931071</v>
      </c>
      <c r="R63" s="77">
        <f t="shared" si="5"/>
        <v>3.1491483725720776E-2</v>
      </c>
    </row>
    <row r="64" spans="2:18">
      <c r="B64" s="15" t="s">
        <v>84</v>
      </c>
      <c r="C64" s="26">
        <f>'332A'!E39</f>
        <v>108.67854623766425</v>
      </c>
      <c r="D64" s="26">
        <f>'332B'!E39</f>
        <v>125.04177852430259</v>
      </c>
      <c r="E64" s="26">
        <f>'333A'!E39</f>
        <v>1583.5163454071583</v>
      </c>
      <c r="F64" s="26">
        <f>'333B'!D39</f>
        <v>0.86778907234975544</v>
      </c>
      <c r="G64" s="26">
        <f>'334A'!D39</f>
        <v>76.286393934525904</v>
      </c>
      <c r="H64" s="26">
        <f>'334B'!D39</f>
        <v>48.004266845369706</v>
      </c>
      <c r="I64" s="26">
        <f>'334C'!D39</f>
        <v>4.0646141464292755</v>
      </c>
      <c r="J64" s="26">
        <f>'335A'!E39</f>
        <v>121.37593699610581</v>
      </c>
      <c r="K64" s="26">
        <f>'335B'!E39</f>
        <v>110.68942588752978</v>
      </c>
      <c r="L64" s="26">
        <f>'335C'!D39</f>
        <v>458.61950633027539</v>
      </c>
      <c r="M64" s="26">
        <f>'336A_1'!E39</f>
        <v>1051.1168018365149</v>
      </c>
      <c r="N64" s="26">
        <f>'337A'!E39</f>
        <v>191.21670599326262</v>
      </c>
      <c r="O64" s="26">
        <f>'337B'!F39-'337B'!E39</f>
        <v>123.29217145594572</v>
      </c>
      <c r="P64" s="26">
        <f>'337C'!F39-'337C'!E39</f>
        <v>28.504122355882188</v>
      </c>
      <c r="Q64" s="26">
        <f t="shared" si="4"/>
        <v>4031.2744050233168</v>
      </c>
      <c r="R64" s="76">
        <f t="shared" si="5"/>
        <v>6.3698526306861037E-3</v>
      </c>
    </row>
    <row r="65" spans="2:18">
      <c r="B65" s="15" t="s">
        <v>85</v>
      </c>
      <c r="C65" s="26">
        <f>'332A'!E40</f>
        <v>59.125871115201548</v>
      </c>
      <c r="D65" s="26">
        <f>'332B'!E40</f>
        <v>815.72353864389856</v>
      </c>
      <c r="E65" s="26">
        <f>'333A'!E40</f>
        <v>106.02077618946282</v>
      </c>
      <c r="F65" s="26">
        <f>'333B'!D40</f>
        <v>0.45665976978391831</v>
      </c>
      <c r="G65" s="26">
        <f>'334A'!D40</f>
        <v>18.162790666869611</v>
      </c>
      <c r="H65" s="26">
        <f>'334B'!D40</f>
        <v>25.261458279134651</v>
      </c>
      <c r="I65" s="26">
        <f>'334C'!D40</f>
        <v>0.47478898003548875</v>
      </c>
      <c r="J65" s="26">
        <f>'335A'!E40</f>
        <v>53.364896072861441</v>
      </c>
      <c r="K65" s="26">
        <f>'335B'!E40</f>
        <v>37.758379615171243</v>
      </c>
      <c r="L65" s="26">
        <f>'335C'!D40</f>
        <v>0</v>
      </c>
      <c r="M65" s="26">
        <f>'336A_1'!E40</f>
        <v>507.35128682101322</v>
      </c>
      <c r="N65" s="26">
        <f>'337A'!E40</f>
        <v>87.308473454765618</v>
      </c>
      <c r="O65" s="26">
        <f>'337B'!F40-'337B'!E40</f>
        <v>100.32801447859323</v>
      </c>
      <c r="P65" s="26">
        <f>'337C'!F40-'337C'!E40</f>
        <v>13.847977867634089</v>
      </c>
      <c r="Q65" s="26">
        <f t="shared" si="4"/>
        <v>1825.1849119544256</v>
      </c>
      <c r="R65" s="76">
        <f t="shared" si="5"/>
        <v>2.8839909529389226E-3</v>
      </c>
    </row>
    <row r="66" spans="2:18">
      <c r="B66" s="28" t="s">
        <v>169</v>
      </c>
      <c r="C66" s="26">
        <f>'332A'!E41</f>
        <v>30573.170419999999</v>
      </c>
      <c r="D66" s="26">
        <f>'332B'!E41</f>
        <v>43665.988020000004</v>
      </c>
      <c r="E66" s="26">
        <f>'333A'!E41</f>
        <v>131001.79882000001</v>
      </c>
      <c r="F66" s="26">
        <f>'333B'!D41</f>
        <v>2150.9769099999999</v>
      </c>
      <c r="G66" s="26">
        <f>'334A'!D41</f>
        <v>9548.8667500000029</v>
      </c>
      <c r="H66" s="26">
        <f>'334B'!D41</f>
        <v>7031.904349999998</v>
      </c>
      <c r="I66" s="26">
        <f>'334C'!D41</f>
        <v>3276.7248200000004</v>
      </c>
      <c r="J66" s="26">
        <f>'335A'!E41</f>
        <v>65938.937919999997</v>
      </c>
      <c r="K66" s="26">
        <f>'335B'!E41</f>
        <v>33470.189100000003</v>
      </c>
      <c r="L66" s="26">
        <f>'335C'!D41</f>
        <v>49989.526190000011</v>
      </c>
      <c r="M66" s="26">
        <f>'336A_1'!E41</f>
        <v>110923.08014999998</v>
      </c>
      <c r="N66" s="26">
        <f>'337A'!E41</f>
        <v>107880.43142000002</v>
      </c>
      <c r="O66" s="26">
        <f>SUM(O48:O65)</f>
        <v>28476.462139999989</v>
      </c>
      <c r="P66" s="26">
        <f>SUM(P48:P65)</f>
        <v>8939.7091299999993</v>
      </c>
      <c r="Q66" s="26">
        <f t="shared" si="4"/>
        <v>632867.76613999996</v>
      </c>
      <c r="R66" s="76">
        <f t="shared" si="5"/>
        <v>1</v>
      </c>
    </row>
    <row r="67" spans="2:18"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pans="2:18"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2:18"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pans="2:18">
      <c r="B70" s="15" t="s">
        <v>88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2" spans="2:18">
      <c r="D72" s="503" t="s">
        <v>521</v>
      </c>
    </row>
    <row r="73" spans="2:18" s="75" customFormat="1" ht="25.5">
      <c r="C73" s="75" t="s">
        <v>89</v>
      </c>
      <c r="D73" s="474" t="s">
        <v>143</v>
      </c>
      <c r="E73" s="75" t="s">
        <v>128</v>
      </c>
      <c r="F73" s="78" t="s">
        <v>90</v>
      </c>
    </row>
    <row r="74" spans="2:18">
      <c r="B74" s="15" t="s">
        <v>68</v>
      </c>
      <c r="C74" s="76">
        <f t="shared" ref="C74:C91" si="6">R48</f>
        <v>8.6287051772609286E-2</v>
      </c>
      <c r="D74" s="76">
        <v>0.17936531835337774</v>
      </c>
      <c r="E74" s="76">
        <f>(C74+D74)/2</f>
        <v>0.13282618506299351</v>
      </c>
      <c r="F74" s="26">
        <f>E74*F$94</f>
        <v>3152.3090832801231</v>
      </c>
    </row>
    <row r="75" spans="2:18">
      <c r="B75" s="15" t="s">
        <v>69</v>
      </c>
      <c r="C75" s="76">
        <f t="shared" si="6"/>
        <v>1.8178343515250519E-2</v>
      </c>
      <c r="D75" s="76">
        <v>2.8461160912195256E-2</v>
      </c>
      <c r="E75" s="76">
        <f t="shared" ref="E75:E91" si="7">(C75+D75)/2</f>
        <v>2.3319752213722886E-2</v>
      </c>
      <c r="F75" s="26">
        <f t="shared" ref="F75:F91" si="8">E75*F$94</f>
        <v>553.43806410082016</v>
      </c>
    </row>
    <row r="76" spans="2:18">
      <c r="B76" s="15" t="s">
        <v>70</v>
      </c>
      <c r="C76" s="76">
        <f t="shared" si="6"/>
        <v>1.1623928602595668E-2</v>
      </c>
      <c r="D76" s="76">
        <v>2.2682593234986198E-2</v>
      </c>
      <c r="E76" s="76">
        <f t="shared" si="7"/>
        <v>1.7153260918790932E-2</v>
      </c>
      <c r="F76" s="26">
        <f t="shared" si="8"/>
        <v>407.09126876251469</v>
      </c>
    </row>
    <row r="77" spans="2:18">
      <c r="B77" s="15" t="s">
        <v>71</v>
      </c>
      <c r="C77" s="76">
        <f t="shared" si="6"/>
        <v>2.0937061490262796E-2</v>
      </c>
      <c r="D77" s="76">
        <v>2.3589877369306036E-2</v>
      </c>
      <c r="E77" s="76">
        <f t="shared" si="7"/>
        <v>2.2263469429784417E-2</v>
      </c>
      <c r="F77" s="26">
        <f t="shared" si="8"/>
        <v>528.36974031554769</v>
      </c>
    </row>
    <row r="78" spans="2:18">
      <c r="B78" s="15" t="s">
        <v>72</v>
      </c>
      <c r="C78" s="76">
        <f t="shared" si="6"/>
        <v>2.4264956223035115E-2</v>
      </c>
      <c r="D78" s="76">
        <v>4.4978098451728864E-2</v>
      </c>
      <c r="E78" s="76">
        <f t="shared" si="7"/>
        <v>3.462152733738199E-2</v>
      </c>
      <c r="F78" s="26">
        <f t="shared" si="8"/>
        <v>821.6584331688905</v>
      </c>
    </row>
    <row r="79" spans="2:18">
      <c r="B79" s="15" t="s">
        <v>73</v>
      </c>
      <c r="C79" s="76">
        <f t="shared" si="6"/>
        <v>1.5261697194491452E-2</v>
      </c>
      <c r="D79" s="76">
        <v>1.2572203076078195E-2</v>
      </c>
      <c r="E79" s="76">
        <f t="shared" si="7"/>
        <v>1.3916950135284822E-2</v>
      </c>
      <c r="F79" s="26">
        <f t="shared" si="8"/>
        <v>330.28523933145453</v>
      </c>
    </row>
    <row r="80" spans="2:18">
      <c r="B80" s="15" t="s">
        <v>74</v>
      </c>
      <c r="C80" s="76">
        <f t="shared" si="6"/>
        <v>5.6150095078568683E-2</v>
      </c>
      <c r="D80" s="76">
        <v>5.3403673847397186E-2</v>
      </c>
      <c r="E80" s="76">
        <f t="shared" si="7"/>
        <v>5.4776884462982935E-2</v>
      </c>
      <c r="F80" s="26">
        <f t="shared" si="8"/>
        <v>1299.9972133849628</v>
      </c>
    </row>
    <row r="81" spans="2:6">
      <c r="B81" s="15" t="s">
        <v>75</v>
      </c>
      <c r="C81" s="76">
        <f t="shared" si="6"/>
        <v>3.3345878017767672E-2</v>
      </c>
      <c r="D81" s="76">
        <v>4.4510745153593691E-2</v>
      </c>
      <c r="E81" s="76">
        <f t="shared" si="7"/>
        <v>3.8928311585680678E-2</v>
      </c>
      <c r="F81" s="26">
        <f t="shared" si="8"/>
        <v>923.86956796283994</v>
      </c>
    </row>
    <row r="82" spans="2:6">
      <c r="B82" s="15" t="s">
        <v>76</v>
      </c>
      <c r="C82" s="76">
        <f t="shared" si="6"/>
        <v>0.11735842931390637</v>
      </c>
      <c r="D82" s="76">
        <v>0.16051514995709742</v>
      </c>
      <c r="E82" s="76">
        <f t="shared" si="7"/>
        <v>0.13893678963550191</v>
      </c>
      <c r="F82" s="26">
        <f t="shared" si="8"/>
        <v>3297.3295420783329</v>
      </c>
    </row>
    <row r="83" spans="2:6">
      <c r="B83" s="15" t="s">
        <v>77</v>
      </c>
      <c r="C83" s="76">
        <f t="shared" si="6"/>
        <v>5.6791545904438488E-2</v>
      </c>
      <c r="D83" s="76">
        <v>0.10775865686123204</v>
      </c>
      <c r="E83" s="76">
        <f t="shared" si="7"/>
        <v>8.2275101382835267E-2</v>
      </c>
      <c r="F83" s="26">
        <f t="shared" si="8"/>
        <v>1952.6010574940733</v>
      </c>
    </row>
    <row r="84" spans="2:6">
      <c r="B84" s="15" t="s">
        <v>78</v>
      </c>
      <c r="C84" s="76">
        <f t="shared" si="6"/>
        <v>1.7818461931162811E-2</v>
      </c>
      <c r="D84" s="76">
        <v>2.3467621111755807E-2</v>
      </c>
      <c r="E84" s="76">
        <f t="shared" si="7"/>
        <v>2.0643041521459307E-2</v>
      </c>
      <c r="F84" s="26">
        <f t="shared" si="8"/>
        <v>489.91279290121577</v>
      </c>
    </row>
    <row r="85" spans="2:6">
      <c r="B85" s="15" t="s">
        <v>79</v>
      </c>
      <c r="C85" s="76">
        <f t="shared" si="6"/>
        <v>3.3586195446802712E-2</v>
      </c>
      <c r="D85" s="76">
        <v>5.8728104255706244E-2</v>
      </c>
      <c r="E85" s="76">
        <f t="shared" si="7"/>
        <v>4.6157149851254478E-2</v>
      </c>
      <c r="F85" s="26">
        <f t="shared" si="8"/>
        <v>1095.4286059290671</v>
      </c>
    </row>
    <row r="86" spans="2:6">
      <c r="B86" s="15" t="s">
        <v>80</v>
      </c>
      <c r="C86" s="76">
        <f t="shared" si="6"/>
        <v>0.44003577519629195</v>
      </c>
      <c r="D86" s="76">
        <v>0.13791092639104086</v>
      </c>
      <c r="E86" s="76">
        <f t="shared" si="7"/>
        <v>0.28897335079366637</v>
      </c>
      <c r="F86" s="26">
        <f t="shared" si="8"/>
        <v>6858.085385052299</v>
      </c>
    </row>
    <row r="87" spans="2:6">
      <c r="B87" s="15" t="s">
        <v>81</v>
      </c>
      <c r="C87" s="76">
        <f t="shared" si="6"/>
        <v>1.9308914677415537E-2</v>
      </c>
      <c r="D87" s="76">
        <v>3.1297463489361424E-2</v>
      </c>
      <c r="E87" s="76">
        <f t="shared" si="7"/>
        <v>2.530318908338848E-2</v>
      </c>
      <c r="F87" s="26">
        <f t="shared" si="8"/>
        <v>600.51015351898957</v>
      </c>
    </row>
    <row r="88" spans="2:6">
      <c r="B88" s="15" t="s">
        <v>82</v>
      </c>
      <c r="C88" s="76">
        <f t="shared" si="6"/>
        <v>8.3063383260552903E-3</v>
      </c>
      <c r="D88" s="76">
        <v>1.3687450642230864E-2</v>
      </c>
      <c r="E88" s="76">
        <f t="shared" si="7"/>
        <v>1.0996894484143076E-2</v>
      </c>
      <c r="F88" s="26">
        <f t="shared" si="8"/>
        <v>260.98476255865478</v>
      </c>
    </row>
    <row r="89" spans="2:6">
      <c r="B89" s="15" t="s">
        <v>83</v>
      </c>
      <c r="C89" s="76">
        <f t="shared" si="6"/>
        <v>3.1491483725720776E-2</v>
      </c>
      <c r="D89" s="76">
        <v>4.6651912281688981E-2</v>
      </c>
      <c r="E89" s="76">
        <f t="shared" si="7"/>
        <v>3.9071698003704879E-2</v>
      </c>
      <c r="F89" s="26">
        <f t="shared" si="8"/>
        <v>927.27249870079902</v>
      </c>
    </row>
    <row r="90" spans="2:6">
      <c r="B90" s="15" t="s">
        <v>84</v>
      </c>
      <c r="C90" s="76">
        <f t="shared" si="6"/>
        <v>6.3698526306861037E-3</v>
      </c>
      <c r="D90" s="76">
        <v>6.826638198707824E-3</v>
      </c>
      <c r="E90" s="76">
        <f t="shared" si="7"/>
        <v>6.5982454146969634E-3</v>
      </c>
      <c r="F90" s="26">
        <f t="shared" si="8"/>
        <v>156.59343784206621</v>
      </c>
    </row>
    <row r="91" spans="2:6">
      <c r="B91" s="15" t="s">
        <v>85</v>
      </c>
      <c r="C91" s="76">
        <f t="shared" si="6"/>
        <v>2.8839909529389226E-3</v>
      </c>
      <c r="D91" s="76">
        <v>3.5924064125153602E-3</v>
      </c>
      <c r="E91" s="76">
        <f t="shared" si="7"/>
        <v>3.2381986827271416E-3</v>
      </c>
      <c r="F91" s="26">
        <f t="shared" si="8"/>
        <v>76.850834164855314</v>
      </c>
    </row>
    <row r="92" spans="2:6">
      <c r="B92" s="28" t="s">
        <v>169</v>
      </c>
      <c r="C92" s="76">
        <f>SUM(C74:C91)</f>
        <v>1.0000000000000002</v>
      </c>
      <c r="D92" s="76">
        <v>1</v>
      </c>
      <c r="E92" s="76">
        <f>SUM(E74:E91)</f>
        <v>1.0000000000000002</v>
      </c>
      <c r="F92" s="26">
        <f>SUM(F74:F91)</f>
        <v>23732.587680547509</v>
      </c>
    </row>
    <row r="94" spans="2:6">
      <c r="B94" s="15" t="s">
        <v>118</v>
      </c>
      <c r="F94" s="26">
        <f>B6</f>
        <v>23732.587680547505</v>
      </c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2:P220"/>
  <sheetViews>
    <sheetView topLeftCell="A10" zoomScaleNormal="100" workbookViewId="0">
      <selection activeCell="H23" sqref="H23"/>
    </sheetView>
  </sheetViews>
  <sheetFormatPr baseColWidth="10" defaultRowHeight="12.75"/>
  <cols>
    <col min="1" max="1" width="4.625" style="13" customWidth="1"/>
    <col min="2" max="2" width="21" style="13" customWidth="1"/>
    <col min="3" max="3" width="12.5" style="13" customWidth="1"/>
    <col min="4" max="4" width="13.25" style="13" customWidth="1"/>
    <col min="5" max="5" width="16.75" style="13" customWidth="1"/>
    <col min="6" max="6" width="15.375" style="13" customWidth="1"/>
    <col min="7" max="7" width="11.125" style="13" bestFit="1" customWidth="1"/>
    <col min="8" max="8" width="12" style="13" customWidth="1"/>
    <col min="9" max="10" width="11" style="13"/>
    <col min="11" max="11" width="12.75" style="13" customWidth="1"/>
    <col min="12" max="16384" width="11" style="13"/>
  </cols>
  <sheetData>
    <row r="2" spans="2:6">
      <c r="B2" s="220" t="s">
        <v>60</v>
      </c>
    </row>
    <row r="3" spans="2:6">
      <c r="B3" s="221" t="s">
        <v>171</v>
      </c>
      <c r="C3" s="222"/>
      <c r="D3" s="213"/>
      <c r="E3" s="381" t="s">
        <v>339</v>
      </c>
      <c r="F3" s="307">
        <f>L133</f>
        <v>20068.173850000003</v>
      </c>
    </row>
    <row r="4" spans="2:6">
      <c r="E4" s="381" t="s">
        <v>484</v>
      </c>
      <c r="F4" s="307">
        <f>K75</f>
        <v>10504.996570000003</v>
      </c>
    </row>
    <row r="5" spans="2:6">
      <c r="B5" s="220" t="s">
        <v>151</v>
      </c>
      <c r="F5" s="86">
        <f>SUM(F3:F4)</f>
        <v>30573.170420000006</v>
      </c>
    </row>
    <row r="6" spans="2:6">
      <c r="B6" s="256">
        <f>Resumen!D3</f>
        <v>30573.170420000006</v>
      </c>
    </row>
    <row r="8" spans="2:6">
      <c r="B8" s="220" t="s">
        <v>161</v>
      </c>
    </row>
    <row r="9" spans="2:6">
      <c r="B9" s="13" t="s">
        <v>152</v>
      </c>
    </row>
    <row r="10" spans="2:6">
      <c r="B10" s="13" t="s">
        <v>458</v>
      </c>
    </row>
    <row r="11" spans="2:6">
      <c r="B11" s="13" t="s">
        <v>35</v>
      </c>
    </row>
    <row r="13" spans="2:6">
      <c r="B13" s="220" t="s">
        <v>62</v>
      </c>
    </row>
    <row r="14" spans="2:6">
      <c r="B14" s="13" t="s">
        <v>153</v>
      </c>
    </row>
    <row r="15" spans="2:6">
      <c r="B15" s="257" t="s">
        <v>459</v>
      </c>
    </row>
    <row r="16" spans="2:6">
      <c r="B16" s="258" t="s">
        <v>36</v>
      </c>
    </row>
    <row r="17" spans="1:8">
      <c r="B17" s="258"/>
    </row>
    <row r="18" spans="1:8">
      <c r="B18" s="258"/>
    </row>
    <row r="19" spans="1:8">
      <c r="B19" s="13" t="s">
        <v>63</v>
      </c>
    </row>
    <row r="20" spans="1:8">
      <c r="D20" s="280" t="s">
        <v>667</v>
      </c>
      <c r="E20" s="280" t="s">
        <v>466</v>
      </c>
    </row>
    <row r="21" spans="1:8">
      <c r="C21" s="285" t="s">
        <v>313</v>
      </c>
      <c r="F21" s="93"/>
    </row>
    <row r="22" spans="1:8" ht="38.25">
      <c r="A22" s="93"/>
      <c r="B22" s="93"/>
      <c r="C22" s="259" t="s">
        <v>465</v>
      </c>
      <c r="D22" s="259" t="s">
        <v>103</v>
      </c>
      <c r="E22" s="259" t="s">
        <v>272</v>
      </c>
      <c r="F22" s="259" t="s">
        <v>65</v>
      </c>
      <c r="G22" s="259" t="s">
        <v>66</v>
      </c>
      <c r="H22" s="259" t="s">
        <v>67</v>
      </c>
    </row>
    <row r="23" spans="1:8">
      <c r="B23" s="13" t="s">
        <v>68</v>
      </c>
      <c r="C23" s="86">
        <v>8421302.5</v>
      </c>
      <c r="D23" s="86">
        <f>D173</f>
        <v>3093.9889774999515</v>
      </c>
      <c r="E23" s="86">
        <f>J173</f>
        <v>3945.9423821523478</v>
      </c>
      <c r="F23" s="21">
        <f t="shared" ref="F23:F41" si="0">E23*1000/C23</f>
        <v>0.46856675462641889</v>
      </c>
      <c r="G23" s="21">
        <f>F23-F$41</f>
        <v>-0.18261118910085744</v>
      </c>
      <c r="H23" s="86">
        <f t="shared" ref="H23:H41" si="1">G23*C23/1000</f>
        <v>-1537.8240633030236</v>
      </c>
    </row>
    <row r="24" spans="1:8">
      <c r="B24" s="13" t="s">
        <v>69</v>
      </c>
      <c r="C24" s="86">
        <v>1336267.5</v>
      </c>
      <c r="D24" s="86">
        <f t="shared" ref="D24:D40" si="2">D174</f>
        <v>25.280027009084574</v>
      </c>
      <c r="E24" s="86">
        <f t="shared" ref="E24:E40" si="3">J174</f>
        <v>472.43377406971297</v>
      </c>
      <c r="F24" s="21">
        <f t="shared" si="0"/>
        <v>0.35354730551308999</v>
      </c>
      <c r="G24" s="21">
        <f t="shared" ref="G24:G41" si="4">F24-F$41</f>
        <v>-0.29763063821418634</v>
      </c>
      <c r="H24" s="86">
        <f t="shared" si="1"/>
        <v>-397.71414884987524</v>
      </c>
    </row>
    <row r="25" spans="1:8">
      <c r="B25" s="13" t="s">
        <v>70</v>
      </c>
      <c r="C25" s="86">
        <v>1064960.5</v>
      </c>
      <c r="D25" s="86">
        <f t="shared" si="2"/>
        <v>5.3764985705393684</v>
      </c>
      <c r="E25" s="86">
        <f t="shared" si="3"/>
        <v>329.75082912749741</v>
      </c>
      <c r="F25" s="21">
        <f t="shared" si="0"/>
        <v>0.30963667584619092</v>
      </c>
      <c r="G25" s="21">
        <f t="shared" si="4"/>
        <v>-0.34154126788108541</v>
      </c>
      <c r="H25" s="86">
        <f t="shared" si="1"/>
        <v>-363.72795941327468</v>
      </c>
    </row>
    <row r="26" spans="1:8">
      <c r="B26" s="13" t="s">
        <v>71</v>
      </c>
      <c r="C26" s="86">
        <v>1107558</v>
      </c>
      <c r="D26" s="86">
        <f t="shared" si="2"/>
        <v>3758.6901168058998</v>
      </c>
      <c r="E26" s="86">
        <f t="shared" si="3"/>
        <v>2251.312639948394</v>
      </c>
      <c r="F26" s="21">
        <f t="shared" si="0"/>
        <v>2.0326814848056665</v>
      </c>
      <c r="G26" s="21">
        <f t="shared" si="4"/>
        <v>1.38150354107839</v>
      </c>
      <c r="H26" s="86">
        <f t="shared" si="1"/>
        <v>1530.0952989496993</v>
      </c>
    </row>
    <row r="27" spans="1:8">
      <c r="B27" s="13" t="s">
        <v>72</v>
      </c>
      <c r="C27" s="86">
        <v>2111747</v>
      </c>
      <c r="D27" s="86">
        <f t="shared" si="2"/>
        <v>72.721097359531939</v>
      </c>
      <c r="E27" s="86">
        <f t="shared" si="3"/>
        <v>676.75429115877455</v>
      </c>
      <c r="F27" s="21">
        <f t="shared" si="0"/>
        <v>0.32047129280106684</v>
      </c>
      <c r="G27" s="21">
        <f t="shared" si="4"/>
        <v>-0.33070665092620949</v>
      </c>
      <c r="H27" s="86">
        <f t="shared" si="1"/>
        <v>-698.36877797347017</v>
      </c>
    </row>
    <row r="28" spans="1:8">
      <c r="B28" s="13" t="s">
        <v>73</v>
      </c>
      <c r="C28" s="86">
        <v>590272</v>
      </c>
      <c r="D28" s="86">
        <f t="shared" si="2"/>
        <v>31.012057076768965</v>
      </c>
      <c r="E28" s="86">
        <f t="shared" si="3"/>
        <v>198.81122606755531</v>
      </c>
      <c r="F28" s="21">
        <f t="shared" si="0"/>
        <v>0.33681290331839442</v>
      </c>
      <c r="G28" s="21">
        <f t="shared" si="4"/>
        <v>-0.31436504040888191</v>
      </c>
      <c r="H28" s="86">
        <f t="shared" si="1"/>
        <v>-185.56088113223154</v>
      </c>
    </row>
    <row r="29" spans="1:8">
      <c r="B29" s="13" t="s">
        <v>74</v>
      </c>
      <c r="C29" s="86">
        <v>2507332.5</v>
      </c>
      <c r="D29" s="86">
        <f t="shared" si="2"/>
        <v>11264.120757322551</v>
      </c>
      <c r="E29" s="86">
        <f t="shared" si="3"/>
        <v>6426.7816489839724</v>
      </c>
      <c r="F29" s="21">
        <f t="shared" si="0"/>
        <v>2.5631948092181522</v>
      </c>
      <c r="G29" s="21">
        <f t="shared" si="4"/>
        <v>1.9120168654908758</v>
      </c>
      <c r="H29" s="86">
        <f t="shared" si="1"/>
        <v>4794.0620273934019</v>
      </c>
    </row>
    <row r="30" spans="1:8">
      <c r="B30" s="13" t="s">
        <v>75</v>
      </c>
      <c r="C30" s="86">
        <v>2089804.5</v>
      </c>
      <c r="D30" s="86">
        <f t="shared" si="2"/>
        <v>781.80705874165437</v>
      </c>
      <c r="E30" s="86">
        <f t="shared" si="3"/>
        <v>1004.3644064335241</v>
      </c>
      <c r="F30" s="21">
        <f t="shared" si="0"/>
        <v>0.48060208810609995</v>
      </c>
      <c r="G30" s="21">
        <f t="shared" si="4"/>
        <v>-0.17057585562117639</v>
      </c>
      <c r="H30" s="86">
        <f t="shared" si="1"/>
        <v>-356.47019066848475</v>
      </c>
    </row>
    <row r="31" spans="1:8">
      <c r="B31" s="13" t="s">
        <v>76</v>
      </c>
      <c r="C31" s="86">
        <v>7536276.5</v>
      </c>
      <c r="D31" s="86">
        <f t="shared" si="2"/>
        <v>2052.5740517575332</v>
      </c>
      <c r="E31" s="86">
        <f t="shared" si="3"/>
        <v>3694.210920516136</v>
      </c>
      <c r="F31" s="21">
        <f t="shared" si="0"/>
        <v>0.49019047012355982</v>
      </c>
      <c r="G31" s="21">
        <f t="shared" si="4"/>
        <v>-0.16098747360371651</v>
      </c>
      <c r="H31" s="86">
        <f t="shared" si="1"/>
        <v>-1213.2461141140591</v>
      </c>
    </row>
    <row r="32" spans="1:8">
      <c r="B32" s="13" t="s">
        <v>77</v>
      </c>
      <c r="C32" s="86">
        <v>5059329.5</v>
      </c>
      <c r="D32" s="86">
        <f t="shared" si="2"/>
        <v>16.909791944994822</v>
      </c>
      <c r="E32" s="86">
        <f t="shared" si="3"/>
        <v>1543.3442290868552</v>
      </c>
      <c r="F32" s="21">
        <f t="shared" si="0"/>
        <v>0.30504916295466727</v>
      </c>
      <c r="G32" s="21">
        <f t="shared" si="4"/>
        <v>-0.34612878077260906</v>
      </c>
      <c r="H32" s="86">
        <f t="shared" si="1"/>
        <v>-1751.1795513618938</v>
      </c>
    </row>
    <row r="33" spans="1:8">
      <c r="B33" s="13" t="s">
        <v>78</v>
      </c>
      <c r="C33" s="86">
        <v>1101818</v>
      </c>
      <c r="D33" s="86">
        <f t="shared" si="2"/>
        <v>80.392383733044127</v>
      </c>
      <c r="E33" s="86">
        <f t="shared" si="3"/>
        <v>344.49024087401074</v>
      </c>
      <c r="F33" s="21">
        <f t="shared" si="0"/>
        <v>0.31265621080251976</v>
      </c>
      <c r="G33" s="21">
        <f t="shared" si="4"/>
        <v>-0.33852173292475657</v>
      </c>
      <c r="H33" s="86">
        <f t="shared" si="1"/>
        <v>-372.98933872768941</v>
      </c>
    </row>
    <row r="34" spans="1:8">
      <c r="B34" s="13" t="s">
        <v>79</v>
      </c>
      <c r="C34" s="86">
        <v>2757317.5</v>
      </c>
      <c r="D34" s="86">
        <f t="shared" si="2"/>
        <v>153.53760491527453</v>
      </c>
      <c r="E34" s="86">
        <f t="shared" si="3"/>
        <v>925.45959360776999</v>
      </c>
      <c r="F34" s="21">
        <f t="shared" si="0"/>
        <v>0.33563766001114126</v>
      </c>
      <c r="G34" s="21">
        <f t="shared" si="4"/>
        <v>-0.31554028371613507</v>
      </c>
      <c r="H34" s="86">
        <f t="shared" si="1"/>
        <v>-870.04474624546435</v>
      </c>
    </row>
    <row r="35" spans="1:8">
      <c r="B35" s="13" t="s">
        <v>80</v>
      </c>
      <c r="C35" s="86">
        <v>6474995.5</v>
      </c>
      <c r="D35" s="86">
        <f t="shared" si="2"/>
        <v>9177.1436003363033</v>
      </c>
      <c r="E35" s="86">
        <f t="shared" si="3"/>
        <v>7080.5041636580909</v>
      </c>
      <c r="F35" s="21">
        <f t="shared" si="0"/>
        <v>1.0935149165212688</v>
      </c>
      <c r="G35" s="21">
        <f t="shared" si="4"/>
        <v>0.44233697279399242</v>
      </c>
      <c r="H35" s="86">
        <f t="shared" si="1"/>
        <v>2864.1299083247231</v>
      </c>
    </row>
    <row r="36" spans="1:8">
      <c r="B36" s="13" t="s">
        <v>81</v>
      </c>
      <c r="C36" s="86">
        <v>1469433.5</v>
      </c>
      <c r="D36" s="86">
        <f t="shared" si="2"/>
        <v>2.7271745874637241</v>
      </c>
      <c r="E36" s="86">
        <f t="shared" si="3"/>
        <v>438.29381803358353</v>
      </c>
      <c r="F36" s="21">
        <f t="shared" si="0"/>
        <v>0.29827400697859652</v>
      </c>
      <c r="G36" s="21">
        <f t="shared" si="4"/>
        <v>-0.35290393674867981</v>
      </c>
      <c r="H36" s="86">
        <f t="shared" si="1"/>
        <v>-518.56886694039122</v>
      </c>
    </row>
    <row r="37" spans="1:8">
      <c r="B37" s="13" t="s">
        <v>82</v>
      </c>
      <c r="C37" s="86">
        <v>642633.5</v>
      </c>
      <c r="D37" s="86">
        <f t="shared" si="2"/>
        <v>9.3926866716002237</v>
      </c>
      <c r="E37" s="86">
        <f t="shared" si="3"/>
        <v>238.78240365239523</v>
      </c>
      <c r="F37" s="21">
        <f t="shared" si="0"/>
        <v>0.37156855914357911</v>
      </c>
      <c r="G37" s="21">
        <f t="shared" si="4"/>
        <v>-0.27960938458369722</v>
      </c>
      <c r="H37" s="86">
        <f t="shared" si="1"/>
        <v>-179.68635744786741</v>
      </c>
    </row>
    <row r="38" spans="1:8">
      <c r="B38" s="13" t="s">
        <v>83</v>
      </c>
      <c r="C38" s="86">
        <v>2190333.5</v>
      </c>
      <c r="D38" s="86">
        <f t="shared" si="2"/>
        <v>27.622358876948482</v>
      </c>
      <c r="E38" s="86">
        <f t="shared" si="3"/>
        <v>834.12943527651532</v>
      </c>
      <c r="F38" s="21">
        <f t="shared" si="0"/>
        <v>0.38082302776107624</v>
      </c>
      <c r="G38" s="21">
        <f t="shared" si="4"/>
        <v>-0.27035491596620009</v>
      </c>
      <c r="H38" s="86">
        <f t="shared" si="1"/>
        <v>-592.16742933045293</v>
      </c>
    </row>
    <row r="39" spans="1:8">
      <c r="B39" s="13" t="s">
        <v>84</v>
      </c>
      <c r="C39" s="86">
        <v>320514.5</v>
      </c>
      <c r="D39" s="86">
        <f t="shared" si="2"/>
        <v>0.59485441111397142</v>
      </c>
      <c r="E39" s="86">
        <f t="shared" si="3"/>
        <v>108.67854623766425</v>
      </c>
      <c r="F39" s="21">
        <f t="shared" si="0"/>
        <v>0.33907528750700594</v>
      </c>
      <c r="G39" s="21">
        <f t="shared" si="4"/>
        <v>-0.31210265622027039</v>
      </c>
      <c r="H39" s="86">
        <f t="shared" si="1"/>
        <v>-100.03342680711185</v>
      </c>
    </row>
    <row r="40" spans="1:8">
      <c r="B40" s="13" t="s">
        <v>85</v>
      </c>
      <c r="C40" s="86">
        <v>168665.5</v>
      </c>
      <c r="D40" s="86">
        <f t="shared" si="2"/>
        <v>19.27932237974489</v>
      </c>
      <c r="E40" s="86">
        <f t="shared" si="3"/>
        <v>59.125871115201548</v>
      </c>
      <c r="F40" s="21">
        <f t="shared" si="0"/>
        <v>0.35055106773585321</v>
      </c>
      <c r="G40" s="21">
        <f t="shared" si="4"/>
        <v>-0.30062687599142313</v>
      </c>
      <c r="H40" s="86">
        <f t="shared" si="1"/>
        <v>-50.70538235253138</v>
      </c>
    </row>
    <row r="41" spans="1:8">
      <c r="A41" s="220"/>
      <c r="B41" s="220" t="s">
        <v>169</v>
      </c>
      <c r="C41" s="86">
        <v>46950562</v>
      </c>
      <c r="D41" s="260">
        <f>SUM(D23:D40)</f>
        <v>30573.170419999999</v>
      </c>
      <c r="E41" s="260">
        <f>SUM(E23:E40)</f>
        <v>30573.170419999999</v>
      </c>
      <c r="F41" s="21">
        <f t="shared" si="0"/>
        <v>0.65117794372727633</v>
      </c>
      <c r="G41" s="223">
        <f t="shared" si="4"/>
        <v>0</v>
      </c>
      <c r="H41" s="86">
        <f t="shared" si="1"/>
        <v>0</v>
      </c>
    </row>
    <row r="42" spans="1:8">
      <c r="C42" s="86"/>
      <c r="E42" s="86"/>
      <c r="F42" s="86"/>
    </row>
    <row r="46" spans="1:8">
      <c r="B46" s="213" t="s">
        <v>180</v>
      </c>
    </row>
    <row r="47" spans="1:8">
      <c r="B47" s="13" t="s">
        <v>178</v>
      </c>
    </row>
    <row r="50" spans="2:16" s="244" customFormat="1" ht="64.5" thickBot="1">
      <c r="B50" s="302" t="s">
        <v>477</v>
      </c>
      <c r="C50" s="303" t="s">
        <v>372</v>
      </c>
      <c r="D50" s="303" t="s">
        <v>370</v>
      </c>
      <c r="E50" s="303" t="s">
        <v>373</v>
      </c>
      <c r="F50" s="303" t="s">
        <v>385</v>
      </c>
      <c r="G50" s="304" t="s">
        <v>480</v>
      </c>
      <c r="H50" s="304" t="s">
        <v>481</v>
      </c>
      <c r="I50" s="304" t="s">
        <v>482</v>
      </c>
      <c r="J50" s="303" t="s">
        <v>375</v>
      </c>
      <c r="K50" s="305" t="s">
        <v>268</v>
      </c>
      <c r="L50" s="306" t="s">
        <v>478</v>
      </c>
    </row>
    <row r="51" spans="2:16" ht="15.75">
      <c r="B51" s="55" t="s">
        <v>68</v>
      </c>
      <c r="C51" s="292">
        <v>0</v>
      </c>
      <c r="D51" s="292">
        <v>0</v>
      </c>
      <c r="E51" s="292">
        <v>0</v>
      </c>
      <c r="F51" s="292">
        <v>0</v>
      </c>
      <c r="G51" s="293">
        <v>0</v>
      </c>
      <c r="H51" s="293">
        <v>0</v>
      </c>
      <c r="I51" s="293">
        <v>158.33781999999999</v>
      </c>
      <c r="J51" s="292">
        <v>0</v>
      </c>
      <c r="K51" s="256">
        <f t="shared" ref="K51:K68" si="5">SUM(C51:J51)</f>
        <v>158.33781999999999</v>
      </c>
    </row>
    <row r="52" spans="2:16" ht="15.75">
      <c r="B52" s="55" t="s">
        <v>69</v>
      </c>
      <c r="C52" s="292">
        <v>0</v>
      </c>
      <c r="D52" s="292">
        <v>0</v>
      </c>
      <c r="E52" s="292">
        <v>0</v>
      </c>
      <c r="F52" s="292">
        <v>0</v>
      </c>
      <c r="G52" s="293">
        <v>0</v>
      </c>
      <c r="H52" s="293">
        <v>0</v>
      </c>
      <c r="I52" s="293">
        <v>0</v>
      </c>
      <c r="J52" s="292">
        <v>0</v>
      </c>
      <c r="K52" s="256">
        <f t="shared" si="5"/>
        <v>0</v>
      </c>
    </row>
    <row r="53" spans="2:16" ht="15.75">
      <c r="B53" s="55" t="s">
        <v>70</v>
      </c>
      <c r="C53" s="292">
        <v>0</v>
      </c>
      <c r="D53" s="292">
        <v>0</v>
      </c>
      <c r="E53" s="292">
        <v>0</v>
      </c>
      <c r="F53" s="292">
        <v>0</v>
      </c>
      <c r="G53" s="293">
        <v>0</v>
      </c>
      <c r="H53" s="293">
        <v>0</v>
      </c>
      <c r="I53" s="293">
        <v>0</v>
      </c>
      <c r="J53" s="292">
        <v>0</v>
      </c>
      <c r="K53" s="256">
        <f t="shared" si="5"/>
        <v>0</v>
      </c>
    </row>
    <row r="54" spans="2:16" ht="15.75">
      <c r="B54" s="55" t="s">
        <v>71</v>
      </c>
      <c r="C54" s="292">
        <v>0</v>
      </c>
      <c r="D54" s="292">
        <v>0</v>
      </c>
      <c r="E54" s="292">
        <v>0</v>
      </c>
      <c r="F54" s="292">
        <v>0</v>
      </c>
      <c r="G54" s="293">
        <v>2679.0349000000001</v>
      </c>
      <c r="H54" s="293">
        <v>1077.5996599999999</v>
      </c>
      <c r="I54" s="293">
        <v>0</v>
      </c>
      <c r="J54" s="292">
        <v>0</v>
      </c>
      <c r="K54" s="256">
        <f t="shared" si="5"/>
        <v>3756.63456</v>
      </c>
    </row>
    <row r="55" spans="2:16" ht="15.75">
      <c r="B55" s="55" t="s">
        <v>72</v>
      </c>
      <c r="C55" s="292">
        <v>0</v>
      </c>
      <c r="D55" s="292">
        <v>0</v>
      </c>
      <c r="E55" s="292">
        <v>0</v>
      </c>
      <c r="F55" s="292">
        <v>0</v>
      </c>
      <c r="G55" s="293">
        <v>15.815430000000001</v>
      </c>
      <c r="H55" s="293">
        <v>0</v>
      </c>
      <c r="I55" s="293">
        <v>52.986400000000003</v>
      </c>
      <c r="J55" s="292">
        <v>0</v>
      </c>
      <c r="K55" s="256">
        <f t="shared" si="5"/>
        <v>68.80183000000001</v>
      </c>
      <c r="O55" s="244"/>
      <c r="P55" s="86"/>
    </row>
    <row r="56" spans="2:16" ht="15.75">
      <c r="B56" s="55" t="s">
        <v>73</v>
      </c>
      <c r="C56" s="292">
        <v>0</v>
      </c>
      <c r="D56" s="292">
        <v>0</v>
      </c>
      <c r="E56" s="292">
        <v>0</v>
      </c>
      <c r="F56" s="292">
        <v>0</v>
      </c>
      <c r="G56" s="293">
        <v>0</v>
      </c>
      <c r="H56" s="293">
        <v>0</v>
      </c>
      <c r="I56" s="293">
        <v>26.61655</v>
      </c>
      <c r="J56" s="292">
        <v>0</v>
      </c>
      <c r="K56" s="256">
        <f t="shared" si="5"/>
        <v>26.61655</v>
      </c>
      <c r="O56" s="244"/>
    </row>
    <row r="57" spans="2:16" ht="15.75">
      <c r="B57" s="55" t="s">
        <v>74</v>
      </c>
      <c r="C57" s="292">
        <v>0</v>
      </c>
      <c r="D57" s="292">
        <v>0</v>
      </c>
      <c r="E57" s="292">
        <v>0</v>
      </c>
      <c r="F57" s="292">
        <v>0</v>
      </c>
      <c r="G57" s="293">
        <v>5593.1122399999995</v>
      </c>
      <c r="H57" s="293">
        <v>3.9639600000000002</v>
      </c>
      <c r="I57" s="293">
        <v>441.34363000000002</v>
      </c>
      <c r="J57" s="292">
        <v>0</v>
      </c>
      <c r="K57" s="256">
        <f t="shared" si="5"/>
        <v>6038.4198299999998</v>
      </c>
      <c r="O57" s="244"/>
    </row>
    <row r="58" spans="2:16" ht="15.75">
      <c r="B58" s="55" t="s">
        <v>75</v>
      </c>
      <c r="C58" s="292">
        <v>0</v>
      </c>
      <c r="D58" s="292">
        <v>0</v>
      </c>
      <c r="E58" s="292">
        <v>0</v>
      </c>
      <c r="F58" s="292">
        <v>0</v>
      </c>
      <c r="G58" s="293">
        <v>44.318849999999998</v>
      </c>
      <c r="H58" s="293">
        <v>0</v>
      </c>
      <c r="I58" s="293">
        <v>0</v>
      </c>
      <c r="J58" s="292">
        <v>0</v>
      </c>
      <c r="K58" s="256">
        <f t="shared" si="5"/>
        <v>44.318849999999998</v>
      </c>
    </row>
    <row r="59" spans="2:16" ht="15.75">
      <c r="B59" s="55" t="s">
        <v>76</v>
      </c>
      <c r="C59" s="292">
        <v>0</v>
      </c>
      <c r="D59" s="292">
        <v>0</v>
      </c>
      <c r="E59" s="292">
        <v>0</v>
      </c>
      <c r="F59" s="292">
        <v>0</v>
      </c>
      <c r="G59" s="293">
        <v>0</v>
      </c>
      <c r="H59" s="293">
        <v>0</v>
      </c>
      <c r="I59" s="293">
        <v>75.063040000000015</v>
      </c>
      <c r="J59" s="292">
        <v>0</v>
      </c>
      <c r="K59" s="256">
        <f t="shared" si="5"/>
        <v>75.063040000000015</v>
      </c>
    </row>
    <row r="60" spans="2:16" ht="15.75">
      <c r="B60" s="55" t="s">
        <v>77</v>
      </c>
      <c r="C60" s="292">
        <v>0</v>
      </c>
      <c r="D60" s="292">
        <v>0</v>
      </c>
      <c r="E60" s="292">
        <v>0</v>
      </c>
      <c r="F60" s="292">
        <v>0</v>
      </c>
      <c r="G60" s="293">
        <v>0</v>
      </c>
      <c r="H60" s="293">
        <v>0</v>
      </c>
      <c r="I60" s="293">
        <v>2.42</v>
      </c>
      <c r="J60" s="292">
        <v>0</v>
      </c>
      <c r="K60" s="256">
        <f t="shared" si="5"/>
        <v>2.42</v>
      </c>
    </row>
    <row r="61" spans="2:16" ht="15.75">
      <c r="B61" s="55" t="s">
        <v>78</v>
      </c>
      <c r="C61" s="292">
        <v>0</v>
      </c>
      <c r="D61" s="292">
        <v>0</v>
      </c>
      <c r="E61" s="292">
        <v>0</v>
      </c>
      <c r="F61" s="292">
        <v>0</v>
      </c>
      <c r="G61" s="293">
        <v>78.34747999999999</v>
      </c>
      <c r="H61" s="293">
        <v>0</v>
      </c>
      <c r="I61" s="293">
        <v>0</v>
      </c>
      <c r="J61" s="292">
        <v>0</v>
      </c>
      <c r="K61" s="256">
        <f t="shared" si="5"/>
        <v>78.34747999999999</v>
      </c>
    </row>
    <row r="62" spans="2:16" ht="15.75">
      <c r="B62" s="55" t="s">
        <v>79</v>
      </c>
      <c r="C62" s="292">
        <v>0</v>
      </c>
      <c r="D62" s="292">
        <v>0</v>
      </c>
      <c r="E62" s="292">
        <v>0</v>
      </c>
      <c r="F62" s="292">
        <v>0</v>
      </c>
      <c r="G62" s="293">
        <v>140.52020000000002</v>
      </c>
      <c r="H62" s="293">
        <v>0</v>
      </c>
      <c r="I62" s="293">
        <v>0</v>
      </c>
      <c r="J62" s="292">
        <v>0</v>
      </c>
      <c r="K62" s="256">
        <f t="shared" si="5"/>
        <v>140.52020000000002</v>
      </c>
    </row>
    <row r="63" spans="2:16" ht="15.75">
      <c r="B63" s="55" t="s">
        <v>80</v>
      </c>
      <c r="C63" s="292">
        <v>0</v>
      </c>
      <c r="D63" s="292">
        <v>8.4519800000000007</v>
      </c>
      <c r="E63" s="292">
        <v>0</v>
      </c>
      <c r="F63" s="292">
        <v>0</v>
      </c>
      <c r="G63" s="293">
        <v>0</v>
      </c>
      <c r="H63" s="293">
        <v>0</v>
      </c>
      <c r="I63" s="293">
        <v>83.507190000000008</v>
      </c>
      <c r="J63" s="292">
        <v>0</v>
      </c>
      <c r="K63" s="256">
        <f t="shared" si="5"/>
        <v>91.959170000000015</v>
      </c>
    </row>
    <row r="64" spans="2:16" ht="15.75">
      <c r="B64" s="55" t="s">
        <v>81</v>
      </c>
      <c r="C64" s="292">
        <v>0</v>
      </c>
      <c r="D64" s="292">
        <v>0</v>
      </c>
      <c r="E64" s="292">
        <v>0</v>
      </c>
      <c r="F64" s="292">
        <v>0</v>
      </c>
      <c r="G64" s="293">
        <v>0</v>
      </c>
      <c r="H64" s="293">
        <v>0</v>
      </c>
      <c r="I64" s="293">
        <v>0</v>
      </c>
      <c r="J64" s="292">
        <v>0</v>
      </c>
      <c r="K64" s="256">
        <f t="shared" si="5"/>
        <v>0</v>
      </c>
    </row>
    <row r="65" spans="2:11" ht="15.75">
      <c r="B65" s="55" t="s">
        <v>82</v>
      </c>
      <c r="C65" s="292">
        <v>0</v>
      </c>
      <c r="D65" s="292">
        <v>0</v>
      </c>
      <c r="E65" s="292">
        <v>0</v>
      </c>
      <c r="F65" s="292">
        <v>0</v>
      </c>
      <c r="G65" s="293">
        <v>0</v>
      </c>
      <c r="H65" s="293">
        <v>0</v>
      </c>
      <c r="I65" s="293">
        <v>0</v>
      </c>
      <c r="J65" s="292">
        <v>0</v>
      </c>
      <c r="K65" s="256">
        <f t="shared" si="5"/>
        <v>0</v>
      </c>
    </row>
    <row r="66" spans="2:11" ht="15.75">
      <c r="B66" s="55" t="s">
        <v>83</v>
      </c>
      <c r="C66" s="292">
        <v>0</v>
      </c>
      <c r="D66" s="292">
        <v>0</v>
      </c>
      <c r="E66" s="292">
        <v>0</v>
      </c>
      <c r="F66" s="292">
        <v>0</v>
      </c>
      <c r="G66" s="293">
        <v>0</v>
      </c>
      <c r="H66" s="293">
        <v>0</v>
      </c>
      <c r="I66" s="293">
        <v>23.55724</v>
      </c>
      <c r="J66" s="292">
        <v>0</v>
      </c>
      <c r="K66" s="256">
        <f t="shared" si="5"/>
        <v>23.55724</v>
      </c>
    </row>
    <row r="67" spans="2:11" ht="15.75">
      <c r="B67" s="55" t="s">
        <v>84</v>
      </c>
      <c r="C67" s="292">
        <v>0</v>
      </c>
      <c r="D67" s="292">
        <v>0</v>
      </c>
      <c r="E67" s="292">
        <v>0</v>
      </c>
      <c r="F67" s="292">
        <v>0</v>
      </c>
      <c r="G67" s="293">
        <v>0</v>
      </c>
      <c r="H67" s="293">
        <v>0</v>
      </c>
      <c r="I67" s="293">
        <v>0</v>
      </c>
      <c r="J67" s="292">
        <v>0</v>
      </c>
      <c r="K67" s="256">
        <f t="shared" si="5"/>
        <v>0</v>
      </c>
    </row>
    <row r="68" spans="2:11" ht="15.75">
      <c r="B68" s="55" t="s">
        <v>85</v>
      </c>
      <c r="C68" s="292">
        <v>0</v>
      </c>
      <c r="D68" s="292">
        <v>0</v>
      </c>
      <c r="E68" s="292">
        <v>0</v>
      </c>
      <c r="F68" s="292">
        <v>0</v>
      </c>
      <c r="G68" s="293">
        <v>0</v>
      </c>
      <c r="H68" s="293">
        <v>0</v>
      </c>
      <c r="I68" s="293">
        <v>0</v>
      </c>
      <c r="J68" s="292">
        <v>0</v>
      </c>
      <c r="K68" s="256">
        <f t="shared" si="5"/>
        <v>0</v>
      </c>
    </row>
    <row r="69" spans="2:11" ht="15.75">
      <c r="B69" s="54" t="s">
        <v>349</v>
      </c>
      <c r="C69" s="295">
        <f>SUM(C51:C68)</f>
        <v>0</v>
      </c>
      <c r="D69" s="295">
        <f t="shared" ref="D69:K69" si="6">SUM(D51:D68)</f>
        <v>8.4519800000000007</v>
      </c>
      <c r="E69" s="295">
        <f t="shared" si="6"/>
        <v>0</v>
      </c>
      <c r="F69" s="295">
        <f t="shared" si="6"/>
        <v>0</v>
      </c>
      <c r="G69" s="296">
        <f t="shared" si="6"/>
        <v>8551.1491000000005</v>
      </c>
      <c r="H69" s="296">
        <f t="shared" si="6"/>
        <v>1081.5636199999999</v>
      </c>
      <c r="I69" s="296">
        <f t="shared" si="6"/>
        <v>863.83186999999998</v>
      </c>
      <c r="J69" s="295">
        <f t="shared" si="6"/>
        <v>0</v>
      </c>
      <c r="K69" s="294">
        <f t="shared" si="6"/>
        <v>10504.996570000003</v>
      </c>
    </row>
    <row r="70" spans="2:11" ht="15.75">
      <c r="B70" s="55" t="s">
        <v>265</v>
      </c>
      <c r="C70" s="292">
        <v>0</v>
      </c>
      <c r="D70" s="292">
        <v>0</v>
      </c>
      <c r="E70" s="292">
        <v>0</v>
      </c>
      <c r="F70" s="292">
        <v>0</v>
      </c>
      <c r="G70" s="293">
        <v>0</v>
      </c>
      <c r="H70" s="293">
        <v>0</v>
      </c>
      <c r="I70" s="293">
        <v>0</v>
      </c>
      <c r="J70" s="292">
        <v>0</v>
      </c>
      <c r="K70" s="256">
        <f>SUM(C70:J70)</f>
        <v>0</v>
      </c>
    </row>
    <row r="71" spans="2:11" ht="15.75">
      <c r="B71" s="55" t="s">
        <v>336</v>
      </c>
      <c r="C71" s="292">
        <v>0</v>
      </c>
      <c r="D71" s="292">
        <v>0</v>
      </c>
      <c r="E71" s="292">
        <v>0</v>
      </c>
      <c r="F71" s="292">
        <v>0</v>
      </c>
      <c r="G71" s="293">
        <v>0</v>
      </c>
      <c r="H71" s="293">
        <v>0</v>
      </c>
      <c r="I71" s="293">
        <v>0</v>
      </c>
      <c r="J71" s="292">
        <v>0</v>
      </c>
      <c r="K71" s="256">
        <f>SUM(C71:J71)</f>
        <v>0</v>
      </c>
    </row>
    <row r="72" spans="2:11" ht="15.75">
      <c r="B72" s="55" t="s">
        <v>267</v>
      </c>
      <c r="C72" s="292">
        <v>0</v>
      </c>
      <c r="D72" s="292">
        <v>0</v>
      </c>
      <c r="E72" s="292">
        <v>0</v>
      </c>
      <c r="F72" s="292">
        <v>0</v>
      </c>
      <c r="G72" s="293">
        <v>0</v>
      </c>
      <c r="H72" s="293">
        <v>0</v>
      </c>
      <c r="I72" s="293">
        <v>0</v>
      </c>
      <c r="J72" s="292">
        <v>0</v>
      </c>
      <c r="K72" s="256">
        <f>SUM(C72:J72)</f>
        <v>0</v>
      </c>
    </row>
    <row r="73" spans="2:11" ht="15.75">
      <c r="B73" s="55" t="s">
        <v>253</v>
      </c>
      <c r="C73" s="292">
        <v>0</v>
      </c>
      <c r="D73" s="292">
        <v>0</v>
      </c>
      <c r="E73" s="292">
        <v>0</v>
      </c>
      <c r="F73" s="292">
        <v>0</v>
      </c>
      <c r="G73" s="293">
        <v>0</v>
      </c>
      <c r="H73" s="293">
        <v>0</v>
      </c>
      <c r="I73" s="293">
        <v>0</v>
      </c>
      <c r="J73" s="292">
        <v>0</v>
      </c>
      <c r="K73" s="256">
        <f>SUM(C73:J73)</f>
        <v>0</v>
      </c>
    </row>
    <row r="74" spans="2:11" ht="15.75">
      <c r="B74" s="54" t="s">
        <v>479</v>
      </c>
      <c r="C74" s="296">
        <f>SUM(C70:C73)</f>
        <v>0</v>
      </c>
      <c r="D74" s="296">
        <f t="shared" ref="D74:K74" si="7">SUM(D70:D73)</f>
        <v>0</v>
      </c>
      <c r="E74" s="297">
        <f t="shared" si="7"/>
        <v>0</v>
      </c>
      <c r="F74" s="296">
        <f t="shared" si="7"/>
        <v>0</v>
      </c>
      <c r="G74" s="296">
        <f t="shared" si="7"/>
        <v>0</v>
      </c>
      <c r="H74" s="296">
        <f t="shared" si="7"/>
        <v>0</v>
      </c>
      <c r="I74" s="296">
        <f t="shared" si="7"/>
        <v>0</v>
      </c>
      <c r="J74" s="297">
        <f t="shared" si="7"/>
        <v>0</v>
      </c>
      <c r="K74" s="294">
        <f t="shared" si="7"/>
        <v>0</v>
      </c>
    </row>
    <row r="75" spans="2:11" ht="16.5" thickBot="1">
      <c r="B75" s="298" t="s">
        <v>268</v>
      </c>
      <c r="C75" s="299">
        <f>C69+C74</f>
        <v>0</v>
      </c>
      <c r="D75" s="299">
        <f t="shared" ref="D75:K75" si="8">D69+D74</f>
        <v>8.4519800000000007</v>
      </c>
      <c r="E75" s="300">
        <f t="shared" si="8"/>
        <v>0</v>
      </c>
      <c r="F75" s="299">
        <f t="shared" si="8"/>
        <v>0</v>
      </c>
      <c r="G75" s="299">
        <f t="shared" si="8"/>
        <v>8551.1491000000005</v>
      </c>
      <c r="H75" s="299">
        <f t="shared" si="8"/>
        <v>1081.5636199999999</v>
      </c>
      <c r="I75" s="299">
        <f t="shared" si="8"/>
        <v>863.83186999999998</v>
      </c>
      <c r="J75" s="300">
        <f t="shared" si="8"/>
        <v>0</v>
      </c>
      <c r="K75" s="301">
        <f t="shared" si="8"/>
        <v>10504.996570000003</v>
      </c>
    </row>
    <row r="76" spans="2:11" ht="15.75">
      <c r="B76" s="293"/>
      <c r="C76" s="293"/>
      <c r="D76" s="293"/>
      <c r="E76" s="293"/>
      <c r="F76" s="293"/>
      <c r="G76" s="293"/>
      <c r="H76" s="293"/>
      <c r="I76" s="293"/>
      <c r="J76" s="293"/>
      <c r="K76" s="54"/>
    </row>
    <row r="77" spans="2:11">
      <c r="B77" s="293"/>
      <c r="C77" s="293"/>
      <c r="D77" s="293"/>
      <c r="E77" s="293"/>
      <c r="F77" s="293"/>
      <c r="G77" s="293"/>
      <c r="H77" s="293"/>
      <c r="I77" s="293"/>
      <c r="J77" s="293"/>
    </row>
    <row r="78" spans="2:11" ht="25.5">
      <c r="B78" s="293"/>
      <c r="C78" s="244" t="s">
        <v>134</v>
      </c>
      <c r="D78" s="245" t="s">
        <v>135</v>
      </c>
      <c r="E78" s="261" t="s">
        <v>92</v>
      </c>
      <c r="I78" s="293"/>
      <c r="J78" s="293"/>
    </row>
    <row r="79" spans="2:11" ht="15.75">
      <c r="B79" s="55" t="s">
        <v>68</v>
      </c>
      <c r="C79" s="230">
        <f>K51/K$69</f>
        <v>1.5072619866643131E-2</v>
      </c>
      <c r="D79" s="118">
        <f>C79*$D$97</f>
        <v>0</v>
      </c>
      <c r="E79" s="320">
        <f>K51+D79</f>
        <v>158.33781999999999</v>
      </c>
    </row>
    <row r="80" spans="2:11" ht="15.75">
      <c r="B80" s="55" t="s">
        <v>69</v>
      </c>
      <c r="C80" s="230">
        <f>K52/K$69</f>
        <v>0</v>
      </c>
      <c r="D80" s="118">
        <f t="shared" ref="D80:D96" si="9">C80*$D$97</f>
        <v>0</v>
      </c>
      <c r="E80" s="320">
        <f t="shared" ref="E80:E97" si="10">K52+D80</f>
        <v>0</v>
      </c>
    </row>
    <row r="81" spans="2:5" ht="15.75">
      <c r="B81" s="55" t="s">
        <v>70</v>
      </c>
      <c r="C81" s="230">
        <f t="shared" ref="C81:C96" si="11">K53/K$69</f>
        <v>0</v>
      </c>
      <c r="D81" s="118">
        <f t="shared" si="9"/>
        <v>0</v>
      </c>
      <c r="E81" s="320">
        <f t="shared" si="10"/>
        <v>0</v>
      </c>
    </row>
    <row r="82" spans="2:5" ht="15.75">
      <c r="B82" s="55" t="s">
        <v>71</v>
      </c>
      <c r="C82" s="230">
        <f t="shared" si="11"/>
        <v>0.35760454893703969</v>
      </c>
      <c r="D82" s="118">
        <f t="shared" si="9"/>
        <v>0</v>
      </c>
      <c r="E82" s="320">
        <f t="shared" si="10"/>
        <v>3756.63456</v>
      </c>
    </row>
    <row r="83" spans="2:5" ht="15.75">
      <c r="B83" s="55" t="s">
        <v>72</v>
      </c>
      <c r="C83" s="230">
        <f t="shared" si="11"/>
        <v>6.5494385972940869E-3</v>
      </c>
      <c r="D83" s="118">
        <f t="shared" si="9"/>
        <v>0</v>
      </c>
      <c r="E83" s="320">
        <f t="shared" si="10"/>
        <v>68.80183000000001</v>
      </c>
    </row>
    <row r="84" spans="2:5" ht="15.75">
      <c r="B84" s="55" t="s">
        <v>73</v>
      </c>
      <c r="C84" s="230">
        <f t="shared" si="11"/>
        <v>2.533703825854747E-3</v>
      </c>
      <c r="D84" s="118">
        <f t="shared" si="9"/>
        <v>0</v>
      </c>
      <c r="E84" s="320">
        <f t="shared" si="10"/>
        <v>26.61655</v>
      </c>
    </row>
    <row r="85" spans="2:5" ht="15.75">
      <c r="B85" s="55" t="s">
        <v>74</v>
      </c>
      <c r="C85" s="230">
        <f t="shared" si="11"/>
        <v>0.5748140696441939</v>
      </c>
      <c r="D85" s="118">
        <f t="shared" si="9"/>
        <v>0</v>
      </c>
      <c r="E85" s="320">
        <f t="shared" si="10"/>
        <v>6038.4198299999998</v>
      </c>
    </row>
    <row r="86" spans="2:5" ht="15.75">
      <c r="B86" s="55" t="s">
        <v>75</v>
      </c>
      <c r="C86" s="230">
        <f t="shared" si="11"/>
        <v>4.218835266121366E-3</v>
      </c>
      <c r="D86" s="118">
        <f t="shared" si="9"/>
        <v>0</v>
      </c>
      <c r="E86" s="320">
        <f t="shared" si="10"/>
        <v>44.318849999999998</v>
      </c>
    </row>
    <row r="87" spans="2:5" ht="15.75">
      <c r="B87" s="55" t="s">
        <v>76</v>
      </c>
      <c r="C87" s="230">
        <f t="shared" si="11"/>
        <v>7.1454606862379963E-3</v>
      </c>
      <c r="D87" s="118">
        <f t="shared" si="9"/>
        <v>0</v>
      </c>
      <c r="E87" s="320">
        <f t="shared" si="10"/>
        <v>75.063040000000015</v>
      </c>
    </row>
    <row r="88" spans="2:5" ht="15.75">
      <c r="B88" s="55" t="s">
        <v>77</v>
      </c>
      <c r="C88" s="230">
        <f t="shared" si="11"/>
        <v>2.3036656736385771E-4</v>
      </c>
      <c r="D88" s="118">
        <f t="shared" si="9"/>
        <v>0</v>
      </c>
      <c r="E88" s="320">
        <f t="shared" si="10"/>
        <v>2.42</v>
      </c>
    </row>
    <row r="89" spans="2:5" ht="15.75">
      <c r="B89" s="55" t="s">
        <v>78</v>
      </c>
      <c r="C89" s="230">
        <f t="shared" si="11"/>
        <v>7.4581157145489638E-3</v>
      </c>
      <c r="D89" s="118">
        <f t="shared" si="9"/>
        <v>0</v>
      </c>
      <c r="E89" s="320">
        <f t="shared" si="10"/>
        <v>78.34747999999999</v>
      </c>
    </row>
    <row r="90" spans="2:5" ht="15.75">
      <c r="B90" s="55" t="s">
        <v>79</v>
      </c>
      <c r="C90" s="230">
        <f t="shared" si="11"/>
        <v>1.3376510793092052E-2</v>
      </c>
      <c r="D90" s="118">
        <f t="shared" si="9"/>
        <v>0</v>
      </c>
      <c r="E90" s="320">
        <f t="shared" si="10"/>
        <v>140.52020000000002</v>
      </c>
    </row>
    <row r="91" spans="2:5" ht="15.75">
      <c r="B91" s="55" t="s">
        <v>80</v>
      </c>
      <c r="C91" s="230">
        <f t="shared" si="11"/>
        <v>8.7538505498055575E-3</v>
      </c>
      <c r="D91" s="118">
        <f t="shared" si="9"/>
        <v>0</v>
      </c>
      <c r="E91" s="320">
        <f t="shared" si="10"/>
        <v>91.959170000000015</v>
      </c>
    </row>
    <row r="92" spans="2:5" ht="15.75">
      <c r="B92" s="55" t="s">
        <v>81</v>
      </c>
      <c r="C92" s="230">
        <f t="shared" si="11"/>
        <v>0</v>
      </c>
      <c r="D92" s="118">
        <f t="shared" si="9"/>
        <v>0</v>
      </c>
      <c r="E92" s="320">
        <f t="shared" si="10"/>
        <v>0</v>
      </c>
    </row>
    <row r="93" spans="2:5" ht="15.75">
      <c r="B93" s="55" t="s">
        <v>82</v>
      </c>
      <c r="C93" s="230">
        <f t="shared" si="11"/>
        <v>0</v>
      </c>
      <c r="D93" s="118">
        <f t="shared" si="9"/>
        <v>0</v>
      </c>
      <c r="E93" s="320">
        <f t="shared" si="10"/>
        <v>0</v>
      </c>
    </row>
    <row r="94" spans="2:5" ht="15.75">
      <c r="B94" s="55" t="s">
        <v>83</v>
      </c>
      <c r="C94" s="230">
        <f t="shared" si="11"/>
        <v>2.2424795518043651E-3</v>
      </c>
      <c r="D94" s="118">
        <f t="shared" si="9"/>
        <v>0</v>
      </c>
      <c r="E94" s="320">
        <f t="shared" si="10"/>
        <v>23.55724</v>
      </c>
    </row>
    <row r="95" spans="2:5" ht="15.75">
      <c r="B95" s="55" t="s">
        <v>84</v>
      </c>
      <c r="C95" s="230">
        <f t="shared" si="11"/>
        <v>0</v>
      </c>
      <c r="D95" s="118">
        <f t="shared" si="9"/>
        <v>0</v>
      </c>
      <c r="E95" s="320">
        <f t="shared" si="10"/>
        <v>0</v>
      </c>
    </row>
    <row r="96" spans="2:5" ht="15.75">
      <c r="B96" s="55" t="s">
        <v>85</v>
      </c>
      <c r="C96" s="230">
        <f t="shared" si="11"/>
        <v>0</v>
      </c>
      <c r="D96" s="118">
        <f t="shared" si="9"/>
        <v>0</v>
      </c>
      <c r="E96" s="320">
        <f t="shared" si="10"/>
        <v>0</v>
      </c>
    </row>
    <row r="97" spans="2:13" ht="15.75">
      <c r="B97" s="54" t="s">
        <v>476</v>
      </c>
      <c r="C97" s="240">
        <f>SUM(C78:C96)</f>
        <v>0.99999999999999989</v>
      </c>
      <c r="D97" s="118">
        <f>K74</f>
        <v>0</v>
      </c>
      <c r="E97" s="320">
        <f t="shared" si="10"/>
        <v>10504.996570000003</v>
      </c>
    </row>
    <row r="101" spans="2:13">
      <c r="B101" s="13" t="s">
        <v>123</v>
      </c>
      <c r="D101" s="86">
        <f>K75</f>
        <v>10504.996570000003</v>
      </c>
    </row>
    <row r="102" spans="2:13">
      <c r="B102" s="13" t="s">
        <v>125</v>
      </c>
      <c r="D102" s="86">
        <f>K74</f>
        <v>0</v>
      </c>
      <c r="E102" s="237">
        <f>D102/E97</f>
        <v>0</v>
      </c>
    </row>
    <row r="103" spans="2:13">
      <c r="B103" s="13" t="s">
        <v>133</v>
      </c>
    </row>
    <row r="107" spans="2:13" ht="21.75" customHeight="1">
      <c r="B107" s="51" t="s">
        <v>451</v>
      </c>
    </row>
    <row r="108" spans="2:13" s="49" customFormat="1" ht="24.95" customHeight="1" thickBot="1">
      <c r="B108" s="309" t="s">
        <v>472</v>
      </c>
      <c r="C108" s="310" t="s">
        <v>372</v>
      </c>
      <c r="D108" s="310" t="s">
        <v>370</v>
      </c>
      <c r="E108" s="310" t="s">
        <v>373</v>
      </c>
      <c r="F108" s="310" t="s">
        <v>340</v>
      </c>
      <c r="G108" s="311" t="s">
        <v>367</v>
      </c>
      <c r="H108" s="311" t="s">
        <v>474</v>
      </c>
      <c r="I108" s="311" t="s">
        <v>343</v>
      </c>
      <c r="J108" s="311" t="s">
        <v>344</v>
      </c>
      <c r="K108" s="310" t="s">
        <v>475</v>
      </c>
      <c r="L108" s="312" t="s">
        <v>268</v>
      </c>
      <c r="M108" s="309" t="s">
        <v>473</v>
      </c>
    </row>
    <row r="109" spans="2:13">
      <c r="B109" s="13" t="s">
        <v>68</v>
      </c>
      <c r="C109" s="292">
        <v>0</v>
      </c>
      <c r="D109" s="292">
        <v>705.92327</v>
      </c>
      <c r="E109" s="292">
        <v>0</v>
      </c>
      <c r="F109" s="293">
        <v>85.2</v>
      </c>
      <c r="G109" s="293">
        <v>0</v>
      </c>
      <c r="H109" s="293">
        <v>0</v>
      </c>
      <c r="I109" s="293">
        <v>17.029229999999998</v>
      </c>
      <c r="J109" s="293">
        <v>2.3715999999999999</v>
      </c>
      <c r="K109" s="293">
        <v>13.2</v>
      </c>
      <c r="L109" s="256">
        <f t="shared" ref="L109:L126" si="12">SUM(C109:K109)</f>
        <v>823.72410000000002</v>
      </c>
      <c r="M109" s="86"/>
    </row>
    <row r="110" spans="2:13">
      <c r="B110" s="13" t="s">
        <v>69</v>
      </c>
      <c r="C110" s="292">
        <v>0</v>
      </c>
      <c r="D110" s="292">
        <v>0</v>
      </c>
      <c r="E110" s="292">
        <v>0</v>
      </c>
      <c r="F110" s="293">
        <v>9.1999999999999993</v>
      </c>
      <c r="G110" s="293">
        <v>0</v>
      </c>
      <c r="H110" s="293">
        <v>0</v>
      </c>
      <c r="I110" s="293">
        <v>0</v>
      </c>
      <c r="J110" s="293">
        <v>0</v>
      </c>
      <c r="K110" s="293">
        <v>13.6</v>
      </c>
      <c r="L110" s="256">
        <f t="shared" si="12"/>
        <v>22.799999999999997</v>
      </c>
      <c r="M110" s="86"/>
    </row>
    <row r="111" spans="2:13">
      <c r="B111" s="13" t="s">
        <v>70</v>
      </c>
      <c r="C111" s="292">
        <v>0</v>
      </c>
      <c r="D111" s="292">
        <v>0</v>
      </c>
      <c r="E111" s="292">
        <v>0</v>
      </c>
      <c r="F111" s="293">
        <v>0</v>
      </c>
      <c r="G111" s="293">
        <v>0</v>
      </c>
      <c r="H111" s="293">
        <v>0</v>
      </c>
      <c r="I111" s="293">
        <v>0</v>
      </c>
      <c r="J111" s="293">
        <v>0</v>
      </c>
      <c r="K111" s="293">
        <v>3.4</v>
      </c>
      <c r="L111" s="256">
        <f t="shared" si="12"/>
        <v>3.4</v>
      </c>
      <c r="M111" s="86"/>
    </row>
    <row r="112" spans="2:13">
      <c r="B112" s="13" t="s">
        <v>71</v>
      </c>
      <c r="C112" s="292">
        <v>0</v>
      </c>
      <c r="D112" s="292">
        <v>0</v>
      </c>
      <c r="E112" s="292">
        <v>0</v>
      </c>
      <c r="F112" s="293">
        <v>0</v>
      </c>
      <c r="G112" s="293">
        <v>0</v>
      </c>
      <c r="H112" s="293">
        <v>0</v>
      </c>
      <c r="I112" s="293">
        <v>0</v>
      </c>
      <c r="J112" s="293">
        <v>0</v>
      </c>
      <c r="K112" s="293">
        <v>0</v>
      </c>
      <c r="L112" s="256">
        <f t="shared" si="12"/>
        <v>0</v>
      </c>
      <c r="M112" s="86"/>
    </row>
    <row r="113" spans="2:13">
      <c r="B113" s="13" t="s">
        <v>72</v>
      </c>
      <c r="C113" s="292">
        <v>0</v>
      </c>
      <c r="D113" s="292">
        <v>0</v>
      </c>
      <c r="E113" s="292">
        <v>0</v>
      </c>
      <c r="F113" s="293">
        <v>0</v>
      </c>
      <c r="G113" s="293">
        <v>0</v>
      </c>
      <c r="H113" s="293">
        <v>0</v>
      </c>
      <c r="I113" s="293">
        <v>0</v>
      </c>
      <c r="J113" s="293">
        <v>0</v>
      </c>
      <c r="K113" s="293">
        <v>0</v>
      </c>
      <c r="L113" s="256">
        <f t="shared" si="12"/>
        <v>0</v>
      </c>
      <c r="M113" s="86"/>
    </row>
    <row r="114" spans="2:13">
      <c r="B114" s="13" t="s">
        <v>73</v>
      </c>
      <c r="C114" s="292">
        <v>0</v>
      </c>
      <c r="D114" s="292">
        <v>0</v>
      </c>
      <c r="E114" s="292">
        <v>0</v>
      </c>
      <c r="F114" s="293">
        <v>3.3</v>
      </c>
      <c r="G114" s="293">
        <v>0</v>
      </c>
      <c r="H114" s="293">
        <v>0</v>
      </c>
      <c r="I114" s="293">
        <v>0</v>
      </c>
      <c r="J114" s="293">
        <v>0</v>
      </c>
      <c r="K114" s="293">
        <v>0</v>
      </c>
      <c r="L114" s="256">
        <f t="shared" si="12"/>
        <v>3.3</v>
      </c>
      <c r="M114" s="86"/>
    </row>
    <row r="115" spans="2:13">
      <c r="B115" s="13" t="s">
        <v>74</v>
      </c>
      <c r="C115" s="292">
        <v>0</v>
      </c>
      <c r="D115" s="292">
        <v>723.37862999999993</v>
      </c>
      <c r="E115" s="292">
        <v>0</v>
      </c>
      <c r="F115" s="293">
        <v>15.2</v>
      </c>
      <c r="G115" s="293">
        <v>0</v>
      </c>
      <c r="H115" s="293">
        <v>0</v>
      </c>
      <c r="I115" s="293">
        <v>60.327449999999999</v>
      </c>
      <c r="J115" s="293">
        <v>1.68764</v>
      </c>
      <c r="K115" s="293">
        <v>0</v>
      </c>
      <c r="L115" s="256">
        <f t="shared" si="12"/>
        <v>800.59371999999996</v>
      </c>
      <c r="M115" s="86"/>
    </row>
    <row r="116" spans="2:13">
      <c r="B116" s="13" t="s">
        <v>75</v>
      </c>
      <c r="C116" s="292">
        <v>0</v>
      </c>
      <c r="D116" s="292">
        <v>93.601420000000005</v>
      </c>
      <c r="E116" s="292">
        <v>0</v>
      </c>
      <c r="F116" s="293">
        <v>0</v>
      </c>
      <c r="G116" s="293">
        <v>0</v>
      </c>
      <c r="H116" s="293">
        <v>0</v>
      </c>
      <c r="I116" s="293">
        <v>2.00461</v>
      </c>
      <c r="J116" s="293">
        <v>0</v>
      </c>
      <c r="K116" s="293">
        <v>0</v>
      </c>
      <c r="L116" s="256">
        <f t="shared" si="12"/>
        <v>95.606030000000004</v>
      </c>
      <c r="M116" s="86"/>
    </row>
    <row r="117" spans="2:13">
      <c r="B117" s="13" t="s">
        <v>76</v>
      </c>
      <c r="C117" s="292">
        <v>0</v>
      </c>
      <c r="D117" s="292">
        <v>251.13274999999999</v>
      </c>
      <c r="E117" s="292">
        <v>0</v>
      </c>
      <c r="F117" s="293">
        <v>11.16</v>
      </c>
      <c r="G117" s="293">
        <v>0</v>
      </c>
      <c r="H117" s="293">
        <v>0</v>
      </c>
      <c r="I117" s="293">
        <v>7.27895</v>
      </c>
      <c r="J117" s="293">
        <v>0</v>
      </c>
      <c r="K117" s="293">
        <v>7.8</v>
      </c>
      <c r="L117" s="256">
        <f t="shared" si="12"/>
        <v>277.37170000000003</v>
      </c>
      <c r="M117" s="86"/>
    </row>
    <row r="118" spans="2:13">
      <c r="B118" s="13" t="s">
        <v>77</v>
      </c>
      <c r="C118" s="292">
        <v>0</v>
      </c>
      <c r="D118" s="292">
        <v>0</v>
      </c>
      <c r="E118" s="292">
        <v>0</v>
      </c>
      <c r="F118" s="293">
        <v>0</v>
      </c>
      <c r="G118" s="293">
        <v>0</v>
      </c>
      <c r="H118" s="293">
        <v>0</v>
      </c>
      <c r="I118" s="293">
        <v>0</v>
      </c>
      <c r="J118" s="293">
        <v>0</v>
      </c>
      <c r="K118" s="293">
        <v>5.0999999999999996</v>
      </c>
      <c r="L118" s="256">
        <f t="shared" si="12"/>
        <v>5.0999999999999996</v>
      </c>
      <c r="M118" s="86"/>
    </row>
    <row r="119" spans="2:13">
      <c r="B119" s="13" t="s">
        <v>78</v>
      </c>
      <c r="C119" s="292">
        <v>0</v>
      </c>
      <c r="D119" s="292">
        <v>0</v>
      </c>
      <c r="E119" s="292">
        <v>0</v>
      </c>
      <c r="F119" s="293">
        <v>0</v>
      </c>
      <c r="G119" s="293">
        <v>0</v>
      </c>
      <c r="H119" s="293">
        <v>0</v>
      </c>
      <c r="I119" s="293">
        <v>0</v>
      </c>
      <c r="J119" s="293">
        <v>0</v>
      </c>
      <c r="K119" s="293">
        <v>0</v>
      </c>
      <c r="L119" s="256">
        <f t="shared" si="12"/>
        <v>0</v>
      </c>
      <c r="M119" s="86"/>
    </row>
    <row r="120" spans="2:13">
      <c r="B120" s="13" t="s">
        <v>79</v>
      </c>
      <c r="C120" s="292">
        <v>0</v>
      </c>
      <c r="D120" s="292">
        <v>0</v>
      </c>
      <c r="E120" s="292">
        <v>0</v>
      </c>
      <c r="F120" s="293">
        <v>0</v>
      </c>
      <c r="G120" s="293">
        <v>0</v>
      </c>
      <c r="H120" s="293">
        <v>0</v>
      </c>
      <c r="I120" s="293">
        <v>0</v>
      </c>
      <c r="J120" s="293">
        <v>0</v>
      </c>
      <c r="K120" s="293">
        <v>7.9</v>
      </c>
      <c r="L120" s="256">
        <f t="shared" si="12"/>
        <v>7.9</v>
      </c>
      <c r="M120" s="86"/>
    </row>
    <row r="121" spans="2:13">
      <c r="B121" s="13" t="s">
        <v>80</v>
      </c>
      <c r="C121" s="292">
        <v>0</v>
      </c>
      <c r="D121" s="292">
        <v>1426.7416899999998</v>
      </c>
      <c r="E121" s="292">
        <v>0</v>
      </c>
      <c r="F121" s="314">
        <v>21.158021465369732</v>
      </c>
      <c r="G121" s="293">
        <v>0.15</v>
      </c>
      <c r="H121" s="293">
        <v>0</v>
      </c>
      <c r="I121" s="292">
        <v>605.38702999999998</v>
      </c>
      <c r="J121" s="292">
        <v>80.843899999999991</v>
      </c>
      <c r="K121" s="293">
        <v>11.99</v>
      </c>
      <c r="L121" s="256">
        <f t="shared" si="12"/>
        <v>2146.2706414653694</v>
      </c>
      <c r="M121" s="86"/>
    </row>
    <row r="122" spans="2:13">
      <c r="B122" s="13" t="s">
        <v>81</v>
      </c>
      <c r="C122" s="292">
        <v>0</v>
      </c>
      <c r="D122" s="292">
        <v>0</v>
      </c>
      <c r="E122" s="292">
        <v>0</v>
      </c>
      <c r="F122" s="293">
        <v>0</v>
      </c>
      <c r="G122" s="293">
        <v>0</v>
      </c>
      <c r="H122" s="293">
        <v>0</v>
      </c>
      <c r="I122" s="292">
        <v>0</v>
      </c>
      <c r="J122" s="292">
        <v>0</v>
      </c>
      <c r="K122" s="293">
        <v>0</v>
      </c>
      <c r="L122" s="256">
        <f t="shared" si="12"/>
        <v>0</v>
      </c>
      <c r="M122" s="86"/>
    </row>
    <row r="123" spans="2:13">
      <c r="B123" s="13" t="s">
        <v>82</v>
      </c>
      <c r="C123" s="292">
        <v>0</v>
      </c>
      <c r="D123" s="292">
        <v>0</v>
      </c>
      <c r="E123" s="292">
        <v>0</v>
      </c>
      <c r="F123" s="293">
        <v>8.1999999999999993</v>
      </c>
      <c r="G123" s="293">
        <v>0</v>
      </c>
      <c r="H123" s="293">
        <v>0</v>
      </c>
      <c r="I123" s="292">
        <v>0</v>
      </c>
      <c r="J123" s="292">
        <v>0</v>
      </c>
      <c r="K123" s="293">
        <v>0</v>
      </c>
      <c r="L123" s="256">
        <f t="shared" si="12"/>
        <v>8.1999999999999993</v>
      </c>
      <c r="M123" s="86"/>
    </row>
    <row r="124" spans="2:13">
      <c r="B124" s="13" t="s">
        <v>83</v>
      </c>
      <c r="C124" s="292">
        <v>0</v>
      </c>
      <c r="D124" s="292">
        <v>0</v>
      </c>
      <c r="E124" s="292">
        <v>0</v>
      </c>
      <c r="F124" s="293">
        <v>0</v>
      </c>
      <c r="G124" s="293">
        <v>0</v>
      </c>
      <c r="H124" s="293">
        <v>0</v>
      </c>
      <c r="I124" s="292">
        <v>0</v>
      </c>
      <c r="J124" s="292">
        <v>0</v>
      </c>
      <c r="K124" s="293">
        <v>0</v>
      </c>
      <c r="L124" s="256">
        <f t="shared" si="12"/>
        <v>0</v>
      </c>
      <c r="M124" s="86"/>
    </row>
    <row r="125" spans="2:13">
      <c r="B125" s="13" t="s">
        <v>84</v>
      </c>
      <c r="C125" s="292">
        <v>0</v>
      </c>
      <c r="D125" s="292">
        <v>0</v>
      </c>
      <c r="E125" s="292">
        <v>0</v>
      </c>
      <c r="F125" s="293">
        <v>0</v>
      </c>
      <c r="G125" s="293">
        <v>0</v>
      </c>
      <c r="H125" s="293">
        <v>0</v>
      </c>
      <c r="I125" s="292">
        <v>0</v>
      </c>
      <c r="J125" s="292">
        <v>0</v>
      </c>
      <c r="K125" s="293">
        <v>0</v>
      </c>
      <c r="L125" s="256">
        <f t="shared" si="12"/>
        <v>0</v>
      </c>
      <c r="M125" s="86"/>
    </row>
    <row r="126" spans="2:13">
      <c r="B126" s="13" t="s">
        <v>85</v>
      </c>
      <c r="C126" s="292">
        <v>0</v>
      </c>
      <c r="D126" s="292">
        <v>18.966290000000001</v>
      </c>
      <c r="E126" s="292">
        <v>0</v>
      </c>
      <c r="F126" s="293">
        <v>0</v>
      </c>
      <c r="G126" s="293">
        <v>0</v>
      </c>
      <c r="H126" s="293">
        <v>0</v>
      </c>
      <c r="I126" s="292">
        <v>0</v>
      </c>
      <c r="J126" s="292">
        <v>0</v>
      </c>
      <c r="K126" s="293">
        <v>0</v>
      </c>
      <c r="L126" s="256">
        <f t="shared" si="12"/>
        <v>18.966290000000001</v>
      </c>
      <c r="M126" s="86"/>
    </row>
    <row r="127" spans="2:13" ht="13.5">
      <c r="B127" s="220" t="s">
        <v>349</v>
      </c>
      <c r="C127" s="295">
        <f>SUM(C109:C126)</f>
        <v>0</v>
      </c>
      <c r="D127" s="295">
        <f t="shared" ref="D127" si="13">SUM(D109:D126)</f>
        <v>3219.7440499999998</v>
      </c>
      <c r="E127" s="295">
        <f t="shared" ref="E127:F127" si="14">SUM(E109:E126)</f>
        <v>0</v>
      </c>
      <c r="F127" s="295">
        <f t="shared" si="14"/>
        <v>153.41802146536972</v>
      </c>
      <c r="G127" s="295">
        <f t="shared" ref="G127" si="15">SUM(G109:G126)</f>
        <v>0.15</v>
      </c>
      <c r="H127" s="295">
        <f t="shared" ref="H127" si="16">SUM(H109:H126)</f>
        <v>0</v>
      </c>
      <c r="I127" s="295">
        <f t="shared" ref="I127" si="17">SUM(I109:I126)</f>
        <v>692.02726999999993</v>
      </c>
      <c r="J127" s="295">
        <f t="shared" ref="J127" si="18">SUM(J109:J126)</f>
        <v>84.903139999999993</v>
      </c>
      <c r="K127" s="295">
        <f t="shared" ref="K127" si="19">SUM(K109:K126)</f>
        <v>62.989999999999995</v>
      </c>
      <c r="L127" s="295">
        <f t="shared" ref="L127" si="20">SUM(L109:L126)</f>
        <v>4213.2324814653693</v>
      </c>
      <c r="M127" s="237">
        <f>L127/L133</f>
        <v>0.2099459827763735</v>
      </c>
    </row>
    <row r="128" spans="2:13">
      <c r="B128" s="13" t="s">
        <v>265</v>
      </c>
      <c r="C128" s="292">
        <v>11253.041120000002</v>
      </c>
      <c r="D128" s="292">
        <v>4070.4275400000001</v>
      </c>
      <c r="E128" s="292">
        <v>0</v>
      </c>
      <c r="F128" s="293">
        <v>0</v>
      </c>
      <c r="G128" s="293">
        <v>0</v>
      </c>
      <c r="H128" s="293">
        <v>0</v>
      </c>
      <c r="I128" s="292">
        <v>0</v>
      </c>
      <c r="J128" s="292">
        <v>0</v>
      </c>
      <c r="K128" s="293">
        <v>0</v>
      </c>
      <c r="L128" s="256">
        <f>SUM(C128:K128)</f>
        <v>15323.468660000002</v>
      </c>
    </row>
    <row r="129" spans="2:13">
      <c r="B129" s="13" t="s">
        <v>336</v>
      </c>
      <c r="C129" s="292">
        <v>0</v>
      </c>
      <c r="D129" s="292">
        <v>0</v>
      </c>
      <c r="E129" s="292">
        <v>0</v>
      </c>
      <c r="F129" s="314">
        <v>84.341978534630272</v>
      </c>
      <c r="G129" s="293">
        <v>0</v>
      </c>
      <c r="H129" s="293">
        <v>0</v>
      </c>
      <c r="I129" s="292">
        <v>0</v>
      </c>
      <c r="J129" s="292">
        <v>0</v>
      </c>
      <c r="K129" s="293">
        <v>0</v>
      </c>
      <c r="L129" s="256">
        <f>SUM(C129:K129)</f>
        <v>84.341978534630272</v>
      </c>
    </row>
    <row r="130" spans="2:13">
      <c r="B130" s="13" t="s">
        <v>267</v>
      </c>
      <c r="C130" s="292">
        <v>0</v>
      </c>
      <c r="D130" s="292">
        <v>0</v>
      </c>
      <c r="E130" s="292">
        <v>0</v>
      </c>
      <c r="F130" s="293">
        <v>0</v>
      </c>
      <c r="G130" s="293">
        <v>0</v>
      </c>
      <c r="H130" s="293">
        <v>87.137240000000006</v>
      </c>
      <c r="I130" s="293">
        <v>0</v>
      </c>
      <c r="J130" s="293">
        <v>0</v>
      </c>
      <c r="K130" s="293">
        <v>0</v>
      </c>
      <c r="L130" s="256">
        <f>SUM(C130:K130)</f>
        <v>87.137240000000006</v>
      </c>
    </row>
    <row r="131" spans="2:13">
      <c r="B131" s="13" t="s">
        <v>253</v>
      </c>
      <c r="C131" s="292">
        <v>0</v>
      </c>
      <c r="D131" s="292">
        <v>359.90890999999999</v>
      </c>
      <c r="E131" s="292">
        <v>0</v>
      </c>
      <c r="F131" s="293">
        <v>0</v>
      </c>
      <c r="G131" s="293">
        <v>0</v>
      </c>
      <c r="H131" s="293">
        <v>0</v>
      </c>
      <c r="I131" s="293">
        <v>0</v>
      </c>
      <c r="J131" s="293">
        <v>8.4580000000000002E-2</v>
      </c>
      <c r="K131" s="293">
        <v>0</v>
      </c>
      <c r="L131" s="256">
        <f>SUM(C131:K131)</f>
        <v>359.99349000000001</v>
      </c>
    </row>
    <row r="132" spans="2:13" ht="13.5">
      <c r="B132" s="13" t="s">
        <v>479</v>
      </c>
      <c r="C132" s="295">
        <f>SUM(C128:C131)</f>
        <v>11253.041120000002</v>
      </c>
      <c r="D132" s="295">
        <f t="shared" ref="D132:L132" si="21">SUM(D128:D131)</f>
        <v>4430.3364499999998</v>
      </c>
      <c r="E132" s="295">
        <f t="shared" si="21"/>
        <v>0</v>
      </c>
      <c r="F132" s="295">
        <f t="shared" si="21"/>
        <v>84.341978534630272</v>
      </c>
      <c r="G132" s="295">
        <f t="shared" si="21"/>
        <v>0</v>
      </c>
      <c r="H132" s="295">
        <f t="shared" si="21"/>
        <v>87.137240000000006</v>
      </c>
      <c r="I132" s="295">
        <f t="shared" si="21"/>
        <v>0</v>
      </c>
      <c r="J132" s="295">
        <f t="shared" si="21"/>
        <v>8.4580000000000002E-2</v>
      </c>
      <c r="K132" s="295">
        <f t="shared" si="21"/>
        <v>0</v>
      </c>
      <c r="L132" s="295">
        <f t="shared" si="21"/>
        <v>15854.941368534634</v>
      </c>
    </row>
    <row r="133" spans="2:13" ht="14.25" thickBot="1">
      <c r="B133" s="313" t="s">
        <v>268</v>
      </c>
      <c r="C133" s="301">
        <f>C127+C132</f>
        <v>11253.041120000002</v>
      </c>
      <c r="D133" s="301">
        <f t="shared" ref="D133:L133" si="22">D127+D132</f>
        <v>7650.0805</v>
      </c>
      <c r="E133" s="301">
        <f t="shared" si="22"/>
        <v>0</v>
      </c>
      <c r="F133" s="301">
        <f t="shared" si="22"/>
        <v>237.76</v>
      </c>
      <c r="G133" s="301">
        <f t="shared" si="22"/>
        <v>0.15</v>
      </c>
      <c r="H133" s="301">
        <f t="shared" si="22"/>
        <v>87.137240000000006</v>
      </c>
      <c r="I133" s="301">
        <f t="shared" si="22"/>
        <v>692.02726999999993</v>
      </c>
      <c r="J133" s="301">
        <f t="shared" si="22"/>
        <v>84.987719999999996</v>
      </c>
      <c r="K133" s="301">
        <f t="shared" si="22"/>
        <v>62.989999999999995</v>
      </c>
      <c r="L133" s="301">
        <f t="shared" si="22"/>
        <v>20068.173850000003</v>
      </c>
    </row>
    <row r="134" spans="2:13">
      <c r="E134" s="293"/>
      <c r="F134" s="293"/>
      <c r="G134" s="293"/>
      <c r="H134" s="293"/>
      <c r="I134" s="293"/>
      <c r="J134" s="293"/>
      <c r="M134" s="232"/>
    </row>
    <row r="135" spans="2:13">
      <c r="E135" s="293"/>
      <c r="F135" s="293"/>
      <c r="G135" s="293"/>
      <c r="H135" s="293"/>
      <c r="I135" s="293"/>
      <c r="J135" s="293"/>
    </row>
    <row r="136" spans="2:13">
      <c r="B136" s="213" t="s">
        <v>286</v>
      </c>
      <c r="E136" s="293"/>
      <c r="F136" s="293"/>
      <c r="G136" s="293"/>
      <c r="H136" s="293"/>
      <c r="I136" s="293"/>
      <c r="J136" s="293"/>
    </row>
    <row r="137" spans="2:13">
      <c r="B137" s="13" t="s">
        <v>96</v>
      </c>
    </row>
    <row r="138" spans="2:13">
      <c r="B138" s="13" t="s">
        <v>483</v>
      </c>
    </row>
    <row r="139" spans="2:13">
      <c r="B139" s="13" t="s">
        <v>100</v>
      </c>
    </row>
    <row r="142" spans="2:13" s="262" customFormat="1" ht="46.5" customHeight="1">
      <c r="C142" s="532" t="s">
        <v>97</v>
      </c>
      <c r="D142" s="263" t="s">
        <v>98</v>
      </c>
      <c r="E142" s="264" t="s">
        <v>287</v>
      </c>
      <c r="F142" s="262" t="s">
        <v>258</v>
      </c>
      <c r="G142" s="265" t="s">
        <v>290</v>
      </c>
      <c r="H142" s="266" t="s">
        <v>101</v>
      </c>
    </row>
    <row r="143" spans="2:13" ht="15">
      <c r="B143" s="13" t="s">
        <v>68</v>
      </c>
      <c r="C143" s="317">
        <v>46</v>
      </c>
      <c r="D143" s="240">
        <f>C143/C$161</f>
        <v>0.13294797687861271</v>
      </c>
      <c r="E143" s="86">
        <f>D143*E$163</f>
        <v>2096.2976587069165</v>
      </c>
      <c r="F143" s="240">
        <f t="shared" ref="F143:F160" si="23">C23/C$41</f>
        <v>0.17936531835337774</v>
      </c>
      <c r="G143" s="14">
        <f>F143*G$164</f>
        <v>15.629398793034682</v>
      </c>
      <c r="H143" s="86">
        <f t="shared" ref="H143:H160" si="24">L109+E143+G143</f>
        <v>2935.6511574999513</v>
      </c>
    </row>
    <row r="144" spans="2:13" ht="15">
      <c r="B144" s="13" t="s">
        <v>69</v>
      </c>
      <c r="C144" s="318"/>
      <c r="D144" s="240">
        <f t="shared" ref="D144:D160" si="25">C144/C$161</f>
        <v>0</v>
      </c>
      <c r="E144" s="86">
        <f t="shared" ref="E144:E160" si="26">D144*E$163</f>
        <v>0</v>
      </c>
      <c r="F144" s="240">
        <f t="shared" si="23"/>
        <v>2.8461160912195256E-2</v>
      </c>
      <c r="G144" s="14">
        <f t="shared" ref="G144:G160" si="27">F144*G$164</f>
        <v>2.4800270090845773</v>
      </c>
      <c r="H144" s="86">
        <f t="shared" si="24"/>
        <v>25.280027009084574</v>
      </c>
    </row>
    <row r="145" spans="2:8" ht="15">
      <c r="B145" s="13" t="s">
        <v>70</v>
      </c>
      <c r="C145" s="318"/>
      <c r="D145" s="240">
        <f t="shared" si="25"/>
        <v>0</v>
      </c>
      <c r="E145" s="86">
        <f t="shared" si="26"/>
        <v>0</v>
      </c>
      <c r="F145" s="240">
        <f t="shared" si="23"/>
        <v>2.2682593234986198E-2</v>
      </c>
      <c r="G145" s="14">
        <f t="shared" si="27"/>
        <v>1.9764985705393689</v>
      </c>
      <c r="H145" s="86">
        <f t="shared" si="24"/>
        <v>5.3764985705393684</v>
      </c>
    </row>
    <row r="146" spans="2:8" ht="15">
      <c r="B146" s="13" t="s">
        <v>71</v>
      </c>
      <c r="C146" s="318"/>
      <c r="D146" s="240">
        <f t="shared" si="25"/>
        <v>0</v>
      </c>
      <c r="E146" s="86">
        <f t="shared" si="26"/>
        <v>0</v>
      </c>
      <c r="F146" s="240">
        <f t="shared" si="23"/>
        <v>2.3589877369306036E-2</v>
      </c>
      <c r="G146" s="14">
        <f t="shared" si="27"/>
        <v>2.0555568058997888</v>
      </c>
      <c r="H146" s="86">
        <f t="shared" si="24"/>
        <v>2.0555568058997888</v>
      </c>
    </row>
    <row r="147" spans="2:8" ht="15">
      <c r="B147" s="13" t="s">
        <v>72</v>
      </c>
      <c r="C147" s="318"/>
      <c r="D147" s="240">
        <f t="shared" si="25"/>
        <v>0</v>
      </c>
      <c r="E147" s="86">
        <f t="shared" si="26"/>
        <v>0</v>
      </c>
      <c r="F147" s="240">
        <f t="shared" si="23"/>
        <v>4.4978098451728864E-2</v>
      </c>
      <c r="G147" s="14">
        <f t="shared" si="27"/>
        <v>3.9192673595319265</v>
      </c>
      <c r="H147" s="86">
        <f t="shared" si="24"/>
        <v>3.9192673595319265</v>
      </c>
    </row>
    <row r="148" spans="2:8" ht="15">
      <c r="B148" s="13" t="s">
        <v>73</v>
      </c>
      <c r="C148" s="318"/>
      <c r="D148" s="240">
        <f t="shared" si="25"/>
        <v>0</v>
      </c>
      <c r="E148" s="86">
        <f t="shared" si="26"/>
        <v>0</v>
      </c>
      <c r="F148" s="240">
        <f t="shared" si="23"/>
        <v>1.2572203076078195E-2</v>
      </c>
      <c r="G148" s="14">
        <f t="shared" si="27"/>
        <v>1.0955070767689641</v>
      </c>
      <c r="H148" s="86">
        <f t="shared" si="24"/>
        <v>4.3955070767689639</v>
      </c>
    </row>
    <row r="149" spans="2:8" ht="15">
      <c r="B149" s="13" t="s">
        <v>74</v>
      </c>
      <c r="C149" s="317">
        <v>97</v>
      </c>
      <c r="D149" s="240">
        <f t="shared" si="25"/>
        <v>0.28034682080924855</v>
      </c>
      <c r="E149" s="86">
        <f t="shared" si="26"/>
        <v>4420.4537585776288</v>
      </c>
      <c r="F149" s="240">
        <f t="shared" si="23"/>
        <v>5.3403673847397186E-2</v>
      </c>
      <c r="G149" s="14">
        <f t="shared" si="27"/>
        <v>4.6534487449223718</v>
      </c>
      <c r="H149" s="86">
        <f t="shared" si="24"/>
        <v>5225.7009273225513</v>
      </c>
    </row>
    <row r="150" spans="2:8" ht="15">
      <c r="B150" s="13" t="s">
        <v>75</v>
      </c>
      <c r="C150" s="318">
        <v>14</v>
      </c>
      <c r="D150" s="240">
        <f t="shared" si="25"/>
        <v>4.046242774566474E-2</v>
      </c>
      <c r="E150" s="86">
        <f t="shared" si="26"/>
        <v>638.00363525862679</v>
      </c>
      <c r="F150" s="240">
        <f t="shared" si="23"/>
        <v>4.4510745153593691E-2</v>
      </c>
      <c r="G150" s="14">
        <f t="shared" si="27"/>
        <v>3.8785434830275305</v>
      </c>
      <c r="H150" s="86">
        <f t="shared" si="24"/>
        <v>737.48820874165438</v>
      </c>
    </row>
    <row r="151" spans="2:8" ht="15">
      <c r="B151" s="13" t="s">
        <v>76</v>
      </c>
      <c r="C151" s="318">
        <v>37</v>
      </c>
      <c r="D151" s="240">
        <f t="shared" si="25"/>
        <v>0.1069364161849711</v>
      </c>
      <c r="E151" s="86">
        <f t="shared" si="26"/>
        <v>1686.1524646120852</v>
      </c>
      <c r="F151" s="240">
        <f t="shared" si="23"/>
        <v>0.16051514995709742</v>
      </c>
      <c r="G151" s="14">
        <f t="shared" si="27"/>
        <v>13.986847145447589</v>
      </c>
      <c r="H151" s="86">
        <f t="shared" si="24"/>
        <v>1977.511011757533</v>
      </c>
    </row>
    <row r="152" spans="2:8" ht="15">
      <c r="B152" s="13" t="s">
        <v>77</v>
      </c>
      <c r="C152" s="318"/>
      <c r="D152" s="240">
        <f t="shared" si="25"/>
        <v>0</v>
      </c>
      <c r="E152" s="86">
        <f t="shared" si="26"/>
        <v>0</v>
      </c>
      <c r="F152" s="240">
        <f t="shared" si="23"/>
        <v>0.10775865686123204</v>
      </c>
      <c r="G152" s="14">
        <f t="shared" si="27"/>
        <v>9.3897919449948226</v>
      </c>
      <c r="H152" s="86">
        <f t="shared" si="24"/>
        <v>14.489791944994822</v>
      </c>
    </row>
    <row r="153" spans="2:8" ht="15">
      <c r="B153" s="13" t="s">
        <v>78</v>
      </c>
      <c r="C153" s="318"/>
      <c r="D153" s="240">
        <f t="shared" si="25"/>
        <v>0</v>
      </c>
      <c r="E153" s="86">
        <f t="shared" si="26"/>
        <v>0</v>
      </c>
      <c r="F153" s="240">
        <f t="shared" si="23"/>
        <v>2.3467621111755807E-2</v>
      </c>
      <c r="G153" s="14">
        <f t="shared" si="27"/>
        <v>2.0449037330441326</v>
      </c>
      <c r="H153" s="86">
        <f t="shared" si="24"/>
        <v>2.0449037330441326</v>
      </c>
    </row>
    <row r="154" spans="2:8" ht="15">
      <c r="B154" s="13" t="s">
        <v>79</v>
      </c>
      <c r="C154" s="318"/>
      <c r="D154" s="240">
        <f t="shared" si="25"/>
        <v>0</v>
      </c>
      <c r="E154" s="86">
        <f t="shared" si="26"/>
        <v>0</v>
      </c>
      <c r="F154" s="240">
        <f t="shared" si="23"/>
        <v>5.8728104255706244E-2</v>
      </c>
      <c r="G154" s="14">
        <f t="shared" si="27"/>
        <v>5.1174049152744967</v>
      </c>
      <c r="H154" s="86">
        <f t="shared" si="24"/>
        <v>13.017404915274497</v>
      </c>
    </row>
    <row r="155" spans="2:8" ht="15">
      <c r="B155" s="13" t="s">
        <v>80</v>
      </c>
      <c r="C155" s="318">
        <v>152</v>
      </c>
      <c r="D155" s="240">
        <f t="shared" si="25"/>
        <v>0.43930635838150289</v>
      </c>
      <c r="E155" s="86">
        <f t="shared" si="26"/>
        <v>6926.8966113793767</v>
      </c>
      <c r="F155" s="240">
        <f t="shared" si="23"/>
        <v>0.13791092639104086</v>
      </c>
      <c r="G155" s="14">
        <f t="shared" si="27"/>
        <v>12.017177491558462</v>
      </c>
      <c r="H155" s="86">
        <f t="shared" si="24"/>
        <v>9085.1844303363032</v>
      </c>
    </row>
    <row r="156" spans="2:8" ht="15">
      <c r="B156" s="13" t="s">
        <v>81</v>
      </c>
      <c r="C156" s="318"/>
      <c r="D156" s="240">
        <f t="shared" si="25"/>
        <v>0</v>
      </c>
      <c r="E156" s="86">
        <f t="shared" si="26"/>
        <v>0</v>
      </c>
      <c r="F156" s="240">
        <f t="shared" si="23"/>
        <v>3.1297463489361424E-2</v>
      </c>
      <c r="G156" s="14">
        <f t="shared" si="27"/>
        <v>2.7271745874637241</v>
      </c>
      <c r="H156" s="86">
        <f t="shared" si="24"/>
        <v>2.7271745874637241</v>
      </c>
    </row>
    <row r="157" spans="2:8" ht="15">
      <c r="B157" s="13" t="s">
        <v>82</v>
      </c>
      <c r="C157" s="318"/>
      <c r="D157" s="240">
        <f t="shared" si="25"/>
        <v>0</v>
      </c>
      <c r="E157" s="86">
        <f t="shared" si="26"/>
        <v>0</v>
      </c>
      <c r="F157" s="240">
        <f t="shared" si="23"/>
        <v>1.3687450642230864E-2</v>
      </c>
      <c r="G157" s="14">
        <f t="shared" si="27"/>
        <v>1.1926866716002251</v>
      </c>
      <c r="H157" s="86">
        <f t="shared" si="24"/>
        <v>9.3926866716002237</v>
      </c>
    </row>
    <row r="158" spans="2:8" ht="15">
      <c r="B158" s="13" t="s">
        <v>83</v>
      </c>
      <c r="C158" s="318"/>
      <c r="D158" s="240">
        <f t="shared" si="25"/>
        <v>0</v>
      </c>
      <c r="E158" s="86">
        <f t="shared" si="26"/>
        <v>0</v>
      </c>
      <c r="F158" s="240">
        <f t="shared" si="23"/>
        <v>4.6651912281688981E-2</v>
      </c>
      <c r="G158" s="14">
        <f t="shared" si="27"/>
        <v>4.065118876948481</v>
      </c>
      <c r="H158" s="86">
        <f t="shared" si="24"/>
        <v>4.065118876948481</v>
      </c>
    </row>
    <row r="159" spans="2:8" ht="15">
      <c r="B159" s="13" t="s">
        <v>84</v>
      </c>
      <c r="C159" s="318"/>
      <c r="D159" s="240">
        <f t="shared" si="25"/>
        <v>0</v>
      </c>
      <c r="E159" s="86">
        <f t="shared" si="26"/>
        <v>0</v>
      </c>
      <c r="F159" s="240">
        <f t="shared" si="23"/>
        <v>6.826638198707824E-3</v>
      </c>
      <c r="G159" s="14">
        <f t="shared" si="27"/>
        <v>0.59485441111397142</v>
      </c>
      <c r="H159" s="86">
        <f t="shared" si="24"/>
        <v>0.59485441111397142</v>
      </c>
    </row>
    <row r="160" spans="2:8" ht="15">
      <c r="B160" s="13" t="s">
        <v>85</v>
      </c>
      <c r="C160" s="318"/>
      <c r="D160" s="240">
        <f t="shared" si="25"/>
        <v>0</v>
      </c>
      <c r="E160" s="86">
        <f t="shared" si="26"/>
        <v>0</v>
      </c>
      <c r="F160" s="240">
        <f t="shared" si="23"/>
        <v>3.5924064125153602E-3</v>
      </c>
      <c r="G160" s="14">
        <f t="shared" si="27"/>
        <v>0.31303237974488995</v>
      </c>
      <c r="H160" s="86">
        <f t="shared" si="24"/>
        <v>19.27932237974489</v>
      </c>
    </row>
    <row r="161" spans="1:13" ht="15">
      <c r="B161" s="13" t="s">
        <v>169</v>
      </c>
      <c r="C161" s="318">
        <f t="shared" ref="C161:H161" si="28">SUM(C143:C160)</f>
        <v>346</v>
      </c>
      <c r="D161" s="240">
        <f t="shared" si="28"/>
        <v>1</v>
      </c>
      <c r="E161" s="86">
        <f>SUM(E143:E160)</f>
        <v>15767.804128534633</v>
      </c>
      <c r="F161" s="240">
        <f t="shared" si="28"/>
        <v>1.0000000000000002</v>
      </c>
      <c r="G161" s="86">
        <f t="shared" si="28"/>
        <v>87.137239999999991</v>
      </c>
      <c r="H161" s="86">
        <f t="shared" si="28"/>
        <v>20068.173849999996</v>
      </c>
      <c r="I161" s="86"/>
    </row>
    <row r="163" spans="1:13">
      <c r="B163" s="13" t="s">
        <v>288</v>
      </c>
      <c r="E163" s="319">
        <f>L128+L129+L131</f>
        <v>15767.804128534633</v>
      </c>
    </row>
    <row r="164" spans="1:13">
      <c r="B164" s="13" t="s">
        <v>289</v>
      </c>
      <c r="E164" s="86"/>
      <c r="G164" s="319">
        <f>+L130</f>
        <v>87.137240000000006</v>
      </c>
    </row>
    <row r="165" spans="1:13">
      <c r="H165" s="86"/>
    </row>
    <row r="169" spans="1:13">
      <c r="B169" s="213" t="s">
        <v>102</v>
      </c>
    </row>
    <row r="171" spans="1:13">
      <c r="C171" s="285" t="s">
        <v>635</v>
      </c>
      <c r="E171" s="502" t="s">
        <v>522</v>
      </c>
      <c r="F171" s="502" t="s">
        <v>521</v>
      </c>
    </row>
    <row r="172" spans="1:13" s="267" customFormat="1" ht="34.5" customHeight="1">
      <c r="B172" s="268"/>
      <c r="C172" s="474" t="s">
        <v>636</v>
      </c>
      <c r="D172" s="269" t="s">
        <v>103</v>
      </c>
      <c r="E172" s="474" t="s">
        <v>142</v>
      </c>
      <c r="F172" s="474" t="s">
        <v>143</v>
      </c>
      <c r="G172" s="268" t="s">
        <v>104</v>
      </c>
      <c r="H172" s="268" t="s">
        <v>105</v>
      </c>
      <c r="I172" s="268" t="s">
        <v>106</v>
      </c>
      <c r="J172" s="270" t="s">
        <v>147</v>
      </c>
      <c r="K172" s="268"/>
      <c r="L172" s="268"/>
      <c r="M172" s="268"/>
    </row>
    <row r="173" spans="1:13">
      <c r="A173" s="240"/>
      <c r="B173" s="13" t="s">
        <v>68</v>
      </c>
      <c r="C173" s="319">
        <v>138703847.84129798</v>
      </c>
      <c r="D173" s="86">
        <f t="shared" ref="D173:D191" si="29">E79+H143</f>
        <v>3093.9889774999515</v>
      </c>
      <c r="E173" s="469">
        <f>+C173/$C$191</f>
        <v>0.13449783164994103</v>
      </c>
      <c r="F173" s="240">
        <f t="shared" ref="F173:F191" si="30">C23/$C$41</f>
        <v>0.17936531835337774</v>
      </c>
      <c r="G173" s="86">
        <f>0.5*D173</f>
        <v>1546.9944887499757</v>
      </c>
      <c r="H173" s="86">
        <f>E173*H$194</f>
        <v>1028.0062820385292</v>
      </c>
      <c r="I173" s="86">
        <f>F173*I$194</f>
        <v>1370.9416113638429</v>
      </c>
      <c r="J173" s="86">
        <f>G173+H173+I173</f>
        <v>3945.9423821523478</v>
      </c>
    </row>
    <row r="174" spans="1:13">
      <c r="A174" s="240"/>
      <c r="B174" s="13" t="s">
        <v>69</v>
      </c>
      <c r="C174" s="319">
        <v>32686519.640874375</v>
      </c>
      <c r="D174" s="86">
        <f t="shared" si="29"/>
        <v>25.280027009084574</v>
      </c>
      <c r="E174" s="469">
        <f t="shared" ref="E174:E190" si="31">+C174/$C$191</f>
        <v>3.1695342878381626E-2</v>
      </c>
      <c r="F174" s="240">
        <f t="shared" si="30"/>
        <v>2.8461160912195256E-2</v>
      </c>
      <c r="G174" s="86">
        <f t="shared" ref="G174:G190" si="32">0.5*D174</f>
        <v>12.640013504542287</v>
      </c>
      <c r="H174" s="86">
        <f t="shared" ref="H174:H190" si="33">E174*H$194</f>
        <v>242.25677983527368</v>
      </c>
      <c r="I174" s="86">
        <f t="shared" ref="I174:I190" si="34">F174*I$194</f>
        <v>217.53698072989704</v>
      </c>
      <c r="J174" s="86">
        <f t="shared" ref="J174:J190" si="35">G174+H174+I174</f>
        <v>472.43377406971297</v>
      </c>
    </row>
    <row r="175" spans="1:13">
      <c r="A175" s="240"/>
      <c r="B175" s="13" t="s">
        <v>70</v>
      </c>
      <c r="C175" s="319">
        <v>20737027.185294982</v>
      </c>
      <c r="D175" s="86">
        <f t="shared" si="29"/>
        <v>5.3764985705393684</v>
      </c>
      <c r="E175" s="469">
        <f t="shared" si="31"/>
        <v>2.0108203447097354E-2</v>
      </c>
      <c r="F175" s="240">
        <f t="shared" si="30"/>
        <v>2.2682593234986198E-2</v>
      </c>
      <c r="G175" s="86">
        <f t="shared" si="32"/>
        <v>2.6882492852696842</v>
      </c>
      <c r="H175" s="86">
        <f t="shared" si="33"/>
        <v>153.6928827070347</v>
      </c>
      <c r="I175" s="86">
        <f t="shared" si="34"/>
        <v>173.36969713519304</v>
      </c>
      <c r="J175" s="86">
        <f t="shared" si="35"/>
        <v>329.75082912749741</v>
      </c>
    </row>
    <row r="176" spans="1:13">
      <c r="A176" s="240"/>
      <c r="B176" s="13" t="s">
        <v>71</v>
      </c>
      <c r="C176" s="319">
        <v>25860182.194860686</v>
      </c>
      <c r="D176" s="86">
        <f t="shared" si="29"/>
        <v>3758.6901168058998</v>
      </c>
      <c r="E176" s="469">
        <f t="shared" si="31"/>
        <v>2.5076005355387024E-2</v>
      </c>
      <c r="F176" s="240">
        <f t="shared" si="30"/>
        <v>2.3589877369306036E-2</v>
      </c>
      <c r="G176" s="86">
        <f t="shared" si="32"/>
        <v>1879.3450584029499</v>
      </c>
      <c r="H176" s="86">
        <f t="shared" si="33"/>
        <v>191.66324629577002</v>
      </c>
      <c r="I176" s="86">
        <f t="shared" si="34"/>
        <v>180.30433524967367</v>
      </c>
      <c r="J176" s="86">
        <f t="shared" si="35"/>
        <v>2251.312639948394</v>
      </c>
    </row>
    <row r="177" spans="1:10">
      <c r="A177" s="240"/>
      <c r="B177" s="13" t="s">
        <v>72</v>
      </c>
      <c r="C177" s="319">
        <v>40020534.599993244</v>
      </c>
      <c r="D177" s="86">
        <f t="shared" si="29"/>
        <v>72.721097359531939</v>
      </c>
      <c r="E177" s="469">
        <f t="shared" si="31"/>
        <v>3.8806963245383609E-2</v>
      </c>
      <c r="F177" s="240">
        <f t="shared" si="30"/>
        <v>4.4978098451728864E-2</v>
      </c>
      <c r="G177" s="86">
        <f t="shared" si="32"/>
        <v>36.360548679765969</v>
      </c>
      <c r="H177" s="86">
        <f t="shared" si="33"/>
        <v>296.61297519594734</v>
      </c>
      <c r="I177" s="86">
        <f t="shared" si="34"/>
        <v>343.78076728306115</v>
      </c>
      <c r="J177" s="86">
        <f t="shared" si="35"/>
        <v>676.75429115877455</v>
      </c>
    </row>
    <row r="178" spans="1:10">
      <c r="A178" s="240"/>
      <c r="B178" s="13" t="s">
        <v>73</v>
      </c>
      <c r="C178" s="319">
        <v>11767110.639390262</v>
      </c>
      <c r="D178" s="86">
        <f t="shared" si="29"/>
        <v>31.012057076768965</v>
      </c>
      <c r="E178" s="469">
        <f t="shared" si="31"/>
        <v>1.1410288109626037E-2</v>
      </c>
      <c r="F178" s="240">
        <f t="shared" si="30"/>
        <v>1.2572203076078195E-2</v>
      </c>
      <c r="G178" s="86">
        <f t="shared" si="32"/>
        <v>15.506028538384482</v>
      </c>
      <c r="H178" s="86">
        <f t="shared" si="33"/>
        <v>87.212170729224113</v>
      </c>
      <c r="I178" s="86">
        <f t="shared" si="34"/>
        <v>96.093026799946713</v>
      </c>
      <c r="J178" s="86">
        <f t="shared" si="35"/>
        <v>198.81122606755531</v>
      </c>
    </row>
    <row r="179" spans="1:10">
      <c r="A179" s="240"/>
      <c r="B179" s="13" t="s">
        <v>74</v>
      </c>
      <c r="C179" s="319">
        <v>52154131.3527916</v>
      </c>
      <c r="D179" s="86">
        <f t="shared" si="29"/>
        <v>11264.120757322551</v>
      </c>
      <c r="E179" s="469">
        <f t="shared" si="31"/>
        <v>5.0572624247329126E-2</v>
      </c>
      <c r="F179" s="240">
        <f t="shared" si="30"/>
        <v>5.3403673847397186E-2</v>
      </c>
      <c r="G179" s="86">
        <f t="shared" si="32"/>
        <v>5632.0603786612755</v>
      </c>
      <c r="H179" s="86">
        <f t="shared" si="33"/>
        <v>386.54136492505438</v>
      </c>
      <c r="I179" s="86">
        <f t="shared" si="34"/>
        <v>408.17990539764281</v>
      </c>
      <c r="J179" s="86">
        <f t="shared" si="35"/>
        <v>6426.7816489839724</v>
      </c>
    </row>
    <row r="180" spans="1:10">
      <c r="A180" s="240"/>
      <c r="B180" s="13" t="s">
        <v>75</v>
      </c>
      <c r="C180" s="319">
        <v>36868583.478043601</v>
      </c>
      <c r="D180" s="86">
        <f t="shared" si="29"/>
        <v>781.80705874165437</v>
      </c>
      <c r="E180" s="469">
        <f t="shared" si="31"/>
        <v>3.5750590996404055E-2</v>
      </c>
      <c r="F180" s="240">
        <f t="shared" si="30"/>
        <v>4.4510745153593691E-2</v>
      </c>
      <c r="G180" s="86">
        <f t="shared" si="32"/>
        <v>390.90352937082719</v>
      </c>
      <c r="H180" s="86">
        <f t="shared" si="33"/>
        <v>273.25222778719467</v>
      </c>
      <c r="I180" s="86">
        <f t="shared" si="34"/>
        <v>340.20864927550224</v>
      </c>
      <c r="J180" s="86">
        <f t="shared" si="35"/>
        <v>1004.3644064335241</v>
      </c>
    </row>
    <row r="181" spans="1:10">
      <c r="A181" s="240"/>
      <c r="B181" s="13" t="s">
        <v>76</v>
      </c>
      <c r="C181" s="319">
        <v>194435111.89719549</v>
      </c>
      <c r="D181" s="86">
        <f t="shared" si="29"/>
        <v>2052.5740517575332</v>
      </c>
      <c r="E181" s="469">
        <f t="shared" si="31"/>
        <v>0.18853911664157999</v>
      </c>
      <c r="F181" s="240">
        <f t="shared" si="30"/>
        <v>0.16051514995709742</v>
      </c>
      <c r="G181" s="86">
        <f t="shared" si="32"/>
        <v>1026.2870258787666</v>
      </c>
      <c r="H181" s="86">
        <f t="shared" si="33"/>
        <v>1441.0596359798208</v>
      </c>
      <c r="I181" s="86">
        <f t="shared" si="34"/>
        <v>1226.8642586575488</v>
      </c>
      <c r="J181" s="86">
        <f t="shared" si="35"/>
        <v>3694.210920516136</v>
      </c>
    </row>
    <row r="182" spans="1:10">
      <c r="A182" s="240"/>
      <c r="B182" s="13" t="s">
        <v>77</v>
      </c>
      <c r="C182" s="319">
        <v>95966607.353477657</v>
      </c>
      <c r="D182" s="86">
        <f t="shared" si="29"/>
        <v>16.909791944994822</v>
      </c>
      <c r="E182" s="469">
        <f t="shared" si="31"/>
        <v>9.305654313651264E-2</v>
      </c>
      <c r="F182" s="240">
        <f t="shared" si="30"/>
        <v>0.10775865686123204</v>
      </c>
      <c r="G182" s="86">
        <f t="shared" si="32"/>
        <v>8.4548959724974111</v>
      </c>
      <c r="H182" s="86">
        <f t="shared" si="33"/>
        <v>711.25838800217048</v>
      </c>
      <c r="I182" s="86">
        <f t="shared" si="34"/>
        <v>823.63094511218731</v>
      </c>
      <c r="J182" s="86">
        <f t="shared" si="35"/>
        <v>1543.3442290868552</v>
      </c>
    </row>
    <row r="183" spans="1:10">
      <c r="A183" s="240"/>
      <c r="B183" s="13" t="s">
        <v>78</v>
      </c>
      <c r="C183" s="319">
        <v>16855403.673807114</v>
      </c>
      <c r="D183" s="86">
        <f t="shared" si="29"/>
        <v>80.392383733044127</v>
      </c>
      <c r="E183" s="469">
        <f t="shared" si="31"/>
        <v>1.6344285187425929E-2</v>
      </c>
      <c r="F183" s="240">
        <f t="shared" si="30"/>
        <v>2.3467621111755807E-2</v>
      </c>
      <c r="G183" s="86">
        <f t="shared" si="32"/>
        <v>40.196191866522064</v>
      </c>
      <c r="H183" s="86">
        <f t="shared" si="33"/>
        <v>124.92415410706364</v>
      </c>
      <c r="I183" s="86">
        <f t="shared" si="34"/>
        <v>179.36989490042504</v>
      </c>
      <c r="J183" s="86">
        <f t="shared" si="35"/>
        <v>344.49024087401074</v>
      </c>
    </row>
    <row r="184" spans="1:10">
      <c r="A184" s="240"/>
      <c r="B184" s="13" t="s">
        <v>79</v>
      </c>
      <c r="C184" s="319">
        <v>53945038.216772363</v>
      </c>
      <c r="D184" s="86">
        <f t="shared" si="29"/>
        <v>153.53760491527453</v>
      </c>
      <c r="E184" s="469">
        <f t="shared" si="31"/>
        <v>5.230922415887599E-2</v>
      </c>
      <c r="F184" s="240">
        <f t="shared" si="30"/>
        <v>5.8728104255706244E-2</v>
      </c>
      <c r="G184" s="86">
        <f t="shared" si="32"/>
        <v>76.768802457637264</v>
      </c>
      <c r="H184" s="86">
        <f t="shared" si="33"/>
        <v>399.8147061868242</v>
      </c>
      <c r="I184" s="86">
        <f t="shared" si="34"/>
        <v>448.87608496330853</v>
      </c>
      <c r="J184" s="86">
        <f t="shared" si="35"/>
        <v>925.45959360776999</v>
      </c>
    </row>
    <row r="185" spans="1:10">
      <c r="A185" s="240"/>
      <c r="B185" s="13" t="s">
        <v>80</v>
      </c>
      <c r="C185" s="319">
        <v>194000540.24223217</v>
      </c>
      <c r="D185" s="86">
        <f t="shared" si="29"/>
        <v>9177.1436003363033</v>
      </c>
      <c r="E185" s="469">
        <f t="shared" si="31"/>
        <v>0.18811772281438086</v>
      </c>
      <c r="F185" s="240">
        <f t="shared" si="30"/>
        <v>0.13791092639104086</v>
      </c>
      <c r="G185" s="86">
        <f t="shared" si="32"/>
        <v>4588.5718001681516</v>
      </c>
      <c r="H185" s="86">
        <f t="shared" si="33"/>
        <v>1437.8387996565968</v>
      </c>
      <c r="I185" s="86">
        <f t="shared" si="34"/>
        <v>1054.0935638333419</v>
      </c>
      <c r="J185" s="86">
        <f t="shared" si="35"/>
        <v>7080.5041636580909</v>
      </c>
    </row>
    <row r="186" spans="1:10">
      <c r="A186" s="240"/>
      <c r="B186" s="13" t="s">
        <v>81</v>
      </c>
      <c r="C186" s="319">
        <v>26676656.218492124</v>
      </c>
      <c r="D186" s="86">
        <f t="shared" si="29"/>
        <v>2.7271745874637241</v>
      </c>
      <c r="E186" s="469">
        <f t="shared" si="31"/>
        <v>2.5867720852008128E-2</v>
      </c>
      <c r="F186" s="240">
        <f t="shared" si="30"/>
        <v>3.1297463489361424E-2</v>
      </c>
      <c r="G186" s="86">
        <f t="shared" si="32"/>
        <v>1.363587293731862</v>
      </c>
      <c r="H186" s="86">
        <f t="shared" si="33"/>
        <v>197.71455949635802</v>
      </c>
      <c r="I186" s="86">
        <f t="shared" si="34"/>
        <v>239.21567124349366</v>
      </c>
      <c r="J186" s="86">
        <f t="shared" si="35"/>
        <v>438.29381803358353</v>
      </c>
    </row>
    <row r="187" spans="1:10">
      <c r="A187" s="240"/>
      <c r="B187" s="13" t="s">
        <v>82</v>
      </c>
      <c r="C187" s="319">
        <v>17468599.914404057</v>
      </c>
      <c r="D187" s="86">
        <f t="shared" si="29"/>
        <v>9.3926866716002237</v>
      </c>
      <c r="E187" s="469">
        <f t="shared" si="31"/>
        <v>1.6938887038922861E-2</v>
      </c>
      <c r="F187" s="240">
        <f t="shared" si="30"/>
        <v>1.3687450642230864E-2</v>
      </c>
      <c r="G187" s="86">
        <f t="shared" si="32"/>
        <v>4.6963433358001119</v>
      </c>
      <c r="H187" s="86">
        <f t="shared" si="33"/>
        <v>129.46887004152944</v>
      </c>
      <c r="I187" s="86">
        <f t="shared" si="34"/>
        <v>104.61719027506567</v>
      </c>
      <c r="J187" s="86">
        <f t="shared" si="35"/>
        <v>238.78240365239523</v>
      </c>
    </row>
    <row r="188" spans="1:10">
      <c r="A188" s="240"/>
      <c r="B188" s="13" t="s">
        <v>83</v>
      </c>
      <c r="C188" s="319">
        <v>62570709.772711739</v>
      </c>
      <c r="D188" s="86">
        <f t="shared" si="29"/>
        <v>27.622358876948482</v>
      </c>
      <c r="E188" s="469">
        <f t="shared" si="31"/>
        <v>6.0673333293943539E-2</v>
      </c>
      <c r="F188" s="240">
        <f t="shared" si="30"/>
        <v>4.6651912281688981E-2</v>
      </c>
      <c r="G188" s="86">
        <f t="shared" si="32"/>
        <v>13.811179438474241</v>
      </c>
      <c r="H188" s="86">
        <f t="shared" si="33"/>
        <v>463.74403968629895</v>
      </c>
      <c r="I188" s="86">
        <f t="shared" si="34"/>
        <v>356.57421615174206</v>
      </c>
      <c r="J188" s="86">
        <f t="shared" si="35"/>
        <v>834.12943527651532</v>
      </c>
    </row>
    <row r="189" spans="1:10">
      <c r="A189" s="240"/>
      <c r="B189" s="13" t="s">
        <v>84</v>
      </c>
      <c r="C189" s="319">
        <v>7583212.2248080857</v>
      </c>
      <c r="D189" s="86">
        <f t="shared" si="29"/>
        <v>0.59485441111397142</v>
      </c>
      <c r="E189" s="469">
        <f t="shared" si="31"/>
        <v>7.3532610453964477E-3</v>
      </c>
      <c r="F189" s="240">
        <f t="shared" si="30"/>
        <v>6.826638198707824E-3</v>
      </c>
      <c r="G189" s="86">
        <f t="shared" si="32"/>
        <v>0.29742720555698571</v>
      </c>
      <c r="H189" s="86">
        <f t="shared" si="33"/>
        <v>56.203125770913232</v>
      </c>
      <c r="I189" s="86">
        <f t="shared" si="34"/>
        <v>52.177993261194032</v>
      </c>
      <c r="J189" s="86">
        <f t="shared" si="35"/>
        <v>108.67854623766425</v>
      </c>
    </row>
    <row r="190" spans="1:10">
      <c r="A190" s="240"/>
      <c r="B190" s="13" t="s">
        <v>85</v>
      </c>
      <c r="C190" s="319">
        <v>2972183.5535524455</v>
      </c>
      <c r="D190" s="86">
        <f t="shared" si="29"/>
        <v>19.27932237974489</v>
      </c>
      <c r="E190" s="469">
        <f t="shared" si="31"/>
        <v>2.8820559014037473E-3</v>
      </c>
      <c r="F190" s="240">
        <f t="shared" si="30"/>
        <v>3.5924064125153602E-3</v>
      </c>
      <c r="G190" s="86">
        <f t="shared" si="32"/>
        <v>9.6396611898724451</v>
      </c>
      <c r="H190" s="86">
        <f t="shared" si="33"/>
        <v>22.028396558395869</v>
      </c>
      <c r="I190" s="86">
        <f t="shared" si="34"/>
        <v>27.45781336693323</v>
      </c>
      <c r="J190" s="86">
        <f t="shared" si="35"/>
        <v>59.125871115201548</v>
      </c>
    </row>
    <row r="191" spans="1:10">
      <c r="B191" s="13" t="s">
        <v>169</v>
      </c>
      <c r="C191" s="319">
        <v>1031272000</v>
      </c>
      <c r="D191" s="316">
        <f t="shared" si="29"/>
        <v>30573.170419999999</v>
      </c>
      <c r="E191" s="240">
        <f t="shared" ref="E191:J191" si="36">SUM(E173:E190)</f>
        <v>1</v>
      </c>
      <c r="F191" s="240">
        <f t="shared" si="30"/>
        <v>1</v>
      </c>
      <c r="G191" s="86">
        <f t="shared" si="36"/>
        <v>15286.585209999999</v>
      </c>
      <c r="H191" s="86">
        <f t="shared" si="36"/>
        <v>7643.2926049999978</v>
      </c>
      <c r="I191" s="86">
        <f t="shared" si="36"/>
        <v>7643.2926049999987</v>
      </c>
      <c r="J191" s="316">
        <f t="shared" si="36"/>
        <v>30573.170419999999</v>
      </c>
    </row>
    <row r="192" spans="1:10">
      <c r="G192" s="86"/>
      <c r="H192" s="86"/>
      <c r="I192" s="86"/>
      <c r="J192" s="86"/>
    </row>
    <row r="193" spans="2:10">
      <c r="B193" s="13" t="s">
        <v>148</v>
      </c>
      <c r="D193" s="13">
        <v>0.5</v>
      </c>
      <c r="E193" s="13">
        <v>0.25</v>
      </c>
      <c r="F193" s="13">
        <v>0.25</v>
      </c>
      <c r="G193" s="86"/>
      <c r="H193" s="86"/>
      <c r="I193" s="86"/>
      <c r="J193" s="86"/>
    </row>
    <row r="194" spans="2:10">
      <c r="B194" s="13" t="s">
        <v>149</v>
      </c>
      <c r="G194" s="86">
        <f>D193*D191</f>
        <v>15286.585209999999</v>
      </c>
      <c r="H194" s="86">
        <f>0.25*D191</f>
        <v>7643.2926049999996</v>
      </c>
      <c r="I194" s="86">
        <f>H194</f>
        <v>7643.2926049999996</v>
      </c>
      <c r="J194" s="86"/>
    </row>
    <row r="195" spans="2:10">
      <c r="G195" s="86"/>
      <c r="H195" s="86"/>
      <c r="I195" s="86"/>
    </row>
    <row r="196" spans="2:10">
      <c r="G196" s="86"/>
      <c r="H196" s="86"/>
      <c r="I196" s="86"/>
    </row>
    <row r="197" spans="2:10">
      <c r="G197" s="86"/>
      <c r="H197" s="86"/>
      <c r="I197" s="86"/>
    </row>
    <row r="198" spans="2:10">
      <c r="G198" s="86"/>
      <c r="H198" s="86"/>
      <c r="I198" s="86"/>
    </row>
    <row r="199" spans="2:10">
      <c r="B199" s="271"/>
      <c r="C199" s="271"/>
      <c r="D199" s="272"/>
      <c r="E199" s="250"/>
    </row>
    <row r="200" spans="2:10">
      <c r="B200" s="271"/>
      <c r="C200" s="272"/>
      <c r="D200" s="250"/>
      <c r="E200" s="273"/>
    </row>
    <row r="201" spans="2:10">
      <c r="B201" s="271"/>
      <c r="C201" s="272"/>
      <c r="D201" s="250"/>
      <c r="E201" s="273"/>
    </row>
    <row r="202" spans="2:10">
      <c r="B202" s="271"/>
      <c r="C202" s="272"/>
      <c r="D202" s="250"/>
      <c r="E202" s="273"/>
    </row>
    <row r="203" spans="2:10">
      <c r="B203" s="271"/>
      <c r="C203" s="272"/>
      <c r="D203" s="250"/>
      <c r="E203" s="273"/>
    </row>
    <row r="204" spans="2:10">
      <c r="B204" s="271"/>
      <c r="C204" s="272"/>
      <c r="D204" s="250"/>
      <c r="E204" s="273"/>
    </row>
    <row r="205" spans="2:10">
      <c r="B205" s="271"/>
      <c r="C205" s="272"/>
      <c r="D205" s="250"/>
      <c r="E205" s="240"/>
    </row>
    <row r="206" spans="2:10">
      <c r="B206" s="271"/>
      <c r="C206" s="272"/>
      <c r="D206" s="250"/>
    </row>
    <row r="207" spans="2:10">
      <c r="B207" s="271"/>
      <c r="C207" s="272"/>
      <c r="D207" s="250"/>
    </row>
    <row r="208" spans="2:10">
      <c r="B208" s="271"/>
      <c r="C208" s="272"/>
      <c r="D208" s="250"/>
    </row>
    <row r="209" spans="2:4">
      <c r="B209" s="271"/>
      <c r="C209" s="272"/>
      <c r="D209" s="250"/>
    </row>
    <row r="210" spans="2:4">
      <c r="B210" s="271"/>
      <c r="C210" s="272"/>
      <c r="D210" s="250"/>
    </row>
    <row r="211" spans="2:4">
      <c r="B211" s="271"/>
      <c r="C211" s="272"/>
      <c r="D211" s="250"/>
    </row>
    <row r="212" spans="2:4">
      <c r="B212" s="271"/>
      <c r="C212" s="272"/>
      <c r="D212" s="250"/>
    </row>
    <row r="213" spans="2:4">
      <c r="B213" s="271"/>
      <c r="C213" s="272"/>
      <c r="D213" s="250"/>
    </row>
    <row r="214" spans="2:4">
      <c r="B214" s="271"/>
      <c r="C214" s="272"/>
      <c r="D214" s="250"/>
    </row>
    <row r="215" spans="2:4">
      <c r="B215" s="271"/>
      <c r="C215" s="272"/>
      <c r="D215" s="250"/>
    </row>
    <row r="216" spans="2:4">
      <c r="B216" s="271"/>
      <c r="C216" s="272"/>
      <c r="D216" s="250"/>
    </row>
    <row r="217" spans="2:4">
      <c r="B217" s="271"/>
      <c r="C217" s="272"/>
      <c r="D217" s="250"/>
    </row>
    <row r="218" spans="2:4">
      <c r="B218" s="271"/>
      <c r="C218" s="272"/>
      <c r="D218" s="240"/>
    </row>
    <row r="219" spans="2:4">
      <c r="B219" s="86"/>
    </row>
    <row r="220" spans="2:4">
      <c r="B220" s="86"/>
    </row>
  </sheetData>
  <phoneticPr fontId="4"/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L127 L132 K69 F19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EI452"/>
  <sheetViews>
    <sheetView topLeftCell="A10" zoomScaleNormal="100" workbookViewId="0">
      <selection activeCell="H23" sqref="H23"/>
    </sheetView>
  </sheetViews>
  <sheetFormatPr baseColWidth="10" defaultRowHeight="12.75"/>
  <cols>
    <col min="1" max="1" width="4.375" style="13" customWidth="1"/>
    <col min="2" max="2" width="14.625" style="13" customWidth="1"/>
    <col min="3" max="3" width="11.625" style="13" customWidth="1"/>
    <col min="4" max="4" width="12.5" style="13" bestFit="1" customWidth="1"/>
    <col min="5" max="5" width="12.375" style="13" customWidth="1"/>
    <col min="6" max="6" width="11" style="13"/>
    <col min="7" max="7" width="11.625" style="13" customWidth="1"/>
    <col min="8" max="8" width="11" style="13"/>
    <col min="9" max="9" width="11.75" style="13" bestFit="1" customWidth="1"/>
    <col min="10" max="10" width="11.625" style="13" customWidth="1"/>
    <col min="11" max="16384" width="11" style="13"/>
  </cols>
  <sheetData>
    <row r="2" spans="2:10">
      <c r="B2" s="220" t="s">
        <v>60</v>
      </c>
    </row>
    <row r="3" spans="2:10">
      <c r="B3" s="221" t="s">
        <v>172</v>
      </c>
      <c r="C3" s="222"/>
    </row>
    <row r="5" spans="2:10">
      <c r="B5" s="220" t="s">
        <v>121</v>
      </c>
    </row>
    <row r="6" spans="2:10">
      <c r="B6" s="222">
        <f>Resumen!D4</f>
        <v>43665.988019999997</v>
      </c>
    </row>
    <row r="8" spans="2:10">
      <c r="B8" s="220" t="s">
        <v>161</v>
      </c>
    </row>
    <row r="9" spans="2:10">
      <c r="B9" s="13" t="s">
        <v>155</v>
      </c>
      <c r="I9" s="381" t="s">
        <v>337</v>
      </c>
      <c r="J9" s="382">
        <v>11297.994769999999</v>
      </c>
    </row>
    <row r="10" spans="2:10">
      <c r="B10" s="13" t="s">
        <v>58</v>
      </c>
      <c r="I10" s="381" t="s">
        <v>338</v>
      </c>
      <c r="J10" s="382">
        <v>27475.498749999995</v>
      </c>
    </row>
    <row r="11" spans="2:10">
      <c r="B11" s="13" t="s">
        <v>456</v>
      </c>
      <c r="I11" s="381" t="s">
        <v>339</v>
      </c>
      <c r="J11" s="382">
        <v>4892.4944999999998</v>
      </c>
    </row>
    <row r="12" spans="2:10">
      <c r="I12" s="381"/>
      <c r="J12" s="382">
        <f>SUM(J9:J11)</f>
        <v>43665.988019999997</v>
      </c>
    </row>
    <row r="14" spans="2:10">
      <c r="B14" s="220" t="s">
        <v>62</v>
      </c>
    </row>
    <row r="15" spans="2:10">
      <c r="B15" s="13" t="s">
        <v>59</v>
      </c>
    </row>
    <row r="16" spans="2:10">
      <c r="B16" s="13" t="s">
        <v>457</v>
      </c>
    </row>
    <row r="19" spans="1:8">
      <c r="B19" s="13" t="s">
        <v>63</v>
      </c>
    </row>
    <row r="20" spans="1:8">
      <c r="D20" s="280" t="s">
        <v>667</v>
      </c>
      <c r="E20" s="280" t="s">
        <v>466</v>
      </c>
    </row>
    <row r="21" spans="1:8">
      <c r="C21" s="285" t="s">
        <v>313</v>
      </c>
    </row>
    <row r="22" spans="1:8" ht="38.25">
      <c r="A22" s="93"/>
      <c r="B22" s="93"/>
      <c r="C22" s="94" t="s">
        <v>465</v>
      </c>
      <c r="D22" s="94" t="s">
        <v>351</v>
      </c>
      <c r="E22" s="396" t="s">
        <v>352</v>
      </c>
      <c r="F22" s="94" t="s">
        <v>353</v>
      </c>
      <c r="G22" s="94" t="s">
        <v>354</v>
      </c>
      <c r="H22" s="94" t="s">
        <v>355</v>
      </c>
    </row>
    <row r="23" spans="1:8">
      <c r="B23" s="13" t="s">
        <v>68</v>
      </c>
      <c r="C23" s="86">
        <v>8421302.5</v>
      </c>
      <c r="D23" s="86">
        <f>M50+G141+D200</f>
        <v>385.5611976827264</v>
      </c>
      <c r="E23" s="86">
        <f>M50+G141+I227</f>
        <v>1461.7666050558109</v>
      </c>
      <c r="F23" s="21">
        <f t="shared" ref="F23:F41" si="0">E23*1000/C23</f>
        <v>0.1735796339171774</v>
      </c>
      <c r="G23" s="21">
        <f>F23-F$41</f>
        <v>-0.7564622262846239</v>
      </c>
      <c r="H23" s="86">
        <f t="shared" ref="H23:H41" si="1">G23*C23/1000</f>
        <v>-6370.3972373662691</v>
      </c>
    </row>
    <row r="24" spans="1:8">
      <c r="B24" s="13" t="s">
        <v>69</v>
      </c>
      <c r="C24" s="86">
        <v>1336267.5</v>
      </c>
      <c r="D24" s="86">
        <f t="shared" ref="D24:D41" si="2">M51+G142+D201</f>
        <v>52.118012593188126</v>
      </c>
      <c r="E24" s="86">
        <f t="shared" ref="E24:E40" si="3">M51+G142+I228</f>
        <v>258.44955854564006</v>
      </c>
      <c r="F24" s="21">
        <f t="shared" si="0"/>
        <v>0.1934115426332228</v>
      </c>
      <c r="G24" s="21">
        <f t="shared" ref="G24:G41" si="4">F24-F$41</f>
        <v>-0.73663031756857844</v>
      </c>
      <c r="H24" s="86">
        <f t="shared" si="1"/>
        <v>-984.33515288157037</v>
      </c>
    </row>
    <row r="25" spans="1:8">
      <c r="B25" s="13" t="s">
        <v>70</v>
      </c>
      <c r="C25" s="86">
        <v>1064960.5</v>
      </c>
      <c r="D25" s="86">
        <f t="shared" si="2"/>
        <v>119.89274688289782</v>
      </c>
      <c r="E25" s="86">
        <f t="shared" si="3"/>
        <v>266.63812496465243</v>
      </c>
      <c r="F25" s="21">
        <f t="shared" si="0"/>
        <v>0.25037372274807601</v>
      </c>
      <c r="G25" s="21">
        <f t="shared" si="4"/>
        <v>-0.67966813745372523</v>
      </c>
      <c r="H25" s="86">
        <f t="shared" si="1"/>
        <v>-723.81971949678803</v>
      </c>
    </row>
    <row r="26" spans="1:8">
      <c r="B26" s="13" t="s">
        <v>71</v>
      </c>
      <c r="C26" s="86">
        <v>1107558</v>
      </c>
      <c r="D26" s="86">
        <f t="shared" si="2"/>
        <v>26.749553199487064</v>
      </c>
      <c r="E26" s="86">
        <f t="shared" si="3"/>
        <v>193.66386909064749</v>
      </c>
      <c r="F26" s="21">
        <f t="shared" si="0"/>
        <v>0.17485663874094856</v>
      </c>
      <c r="G26" s="21">
        <f t="shared" si="4"/>
        <v>-0.75518522146085265</v>
      </c>
      <c r="H26" s="86">
        <f t="shared" si="1"/>
        <v>-836.41143351073902</v>
      </c>
    </row>
    <row r="27" spans="1:8">
      <c r="B27" s="13" t="s">
        <v>72</v>
      </c>
      <c r="C27" s="86">
        <v>2111747</v>
      </c>
      <c r="D27" s="86">
        <f t="shared" si="2"/>
        <v>375.6925344919141</v>
      </c>
      <c r="E27" s="86">
        <f t="shared" si="3"/>
        <v>663.01691724512125</v>
      </c>
      <c r="F27" s="21">
        <f t="shared" si="0"/>
        <v>0.31396607512411345</v>
      </c>
      <c r="G27" s="21">
        <f t="shared" si="4"/>
        <v>-0.61607578507768779</v>
      </c>
      <c r="H27" s="86">
        <f t="shared" si="1"/>
        <v>-1300.996190910452</v>
      </c>
    </row>
    <row r="28" spans="1:8">
      <c r="B28" s="13" t="s">
        <v>73</v>
      </c>
      <c r="C28" s="86">
        <v>590272</v>
      </c>
      <c r="D28" s="86">
        <f t="shared" si="2"/>
        <v>40.87269935395495</v>
      </c>
      <c r="E28" s="86">
        <f t="shared" si="3"/>
        <v>123.11882451679173</v>
      </c>
      <c r="F28" s="21">
        <f t="shared" si="0"/>
        <v>0.20857981492734151</v>
      </c>
      <c r="G28" s="21">
        <f t="shared" si="4"/>
        <v>-0.72146204527445978</v>
      </c>
      <c r="H28" s="86">
        <f t="shared" si="1"/>
        <v>-425.85884438824593</v>
      </c>
    </row>
    <row r="29" spans="1:8">
      <c r="B29" s="13" t="s">
        <v>74</v>
      </c>
      <c r="C29" s="86">
        <v>2507332.5</v>
      </c>
      <c r="D29" s="86">
        <f t="shared" si="2"/>
        <v>5949.2123601101684</v>
      </c>
      <c r="E29" s="86">
        <f t="shared" si="3"/>
        <v>6305.8016985615996</v>
      </c>
      <c r="F29" s="21">
        <f t="shared" si="0"/>
        <v>2.5149443476529738</v>
      </c>
      <c r="G29" s="21">
        <f t="shared" si="4"/>
        <v>1.5849024874511726</v>
      </c>
      <c r="H29" s="86">
        <f t="shared" si="1"/>
        <v>3973.877516117167</v>
      </c>
    </row>
    <row r="30" spans="1:8">
      <c r="B30" s="13" t="s">
        <v>75</v>
      </c>
      <c r="C30" s="86">
        <v>2089804.5</v>
      </c>
      <c r="D30" s="86">
        <f t="shared" si="2"/>
        <v>461.84565907238829</v>
      </c>
      <c r="E30" s="86">
        <f t="shared" si="3"/>
        <v>737.07249689560501</v>
      </c>
      <c r="F30" s="21">
        <f t="shared" si="0"/>
        <v>0.35269925818209552</v>
      </c>
      <c r="G30" s="21">
        <f t="shared" si="4"/>
        <v>-0.57734260201970566</v>
      </c>
      <c r="H30" s="86">
        <f t="shared" si="1"/>
        <v>-1206.5331677424901</v>
      </c>
    </row>
    <row r="31" spans="1:8">
      <c r="B31" s="13" t="s">
        <v>76</v>
      </c>
      <c r="C31" s="86">
        <v>7536276.5</v>
      </c>
      <c r="D31" s="86">
        <f t="shared" si="2"/>
        <v>4835.6766780826656</v>
      </c>
      <c r="E31" s="86">
        <f t="shared" si="3"/>
        <v>6032.94654988812</v>
      </c>
      <c r="F31" s="21">
        <f t="shared" si="0"/>
        <v>0.80052086065155914</v>
      </c>
      <c r="G31" s="21">
        <f t="shared" si="4"/>
        <v>-0.1295209995502421</v>
      </c>
      <c r="H31" s="86">
        <f t="shared" si="1"/>
        <v>-976.106065167</v>
      </c>
    </row>
    <row r="32" spans="1:8">
      <c r="B32" s="13" t="s">
        <v>77</v>
      </c>
      <c r="C32" s="86">
        <v>5059329.5</v>
      </c>
      <c r="D32" s="86">
        <f t="shared" si="2"/>
        <v>185.81763115930676</v>
      </c>
      <c r="E32" s="86">
        <f t="shared" si="3"/>
        <v>874.47426990410986</v>
      </c>
      <c r="F32" s="21">
        <f t="shared" si="0"/>
        <v>0.17284390548275416</v>
      </c>
      <c r="G32" s="21">
        <f t="shared" si="4"/>
        <v>-0.75719795471904705</v>
      </c>
      <c r="H32" s="86">
        <f t="shared" si="1"/>
        <v>-3830.9139496497392</v>
      </c>
    </row>
    <row r="33" spans="1:8">
      <c r="B33" s="13" t="s">
        <v>78</v>
      </c>
      <c r="C33" s="86">
        <v>1101818</v>
      </c>
      <c r="D33" s="86">
        <f t="shared" si="2"/>
        <v>125.65065169182331</v>
      </c>
      <c r="E33" s="86">
        <f t="shared" si="3"/>
        <v>262.15770954214406</v>
      </c>
      <c r="F33" s="21">
        <f t="shared" si="0"/>
        <v>0.23793195386365451</v>
      </c>
      <c r="G33" s="21">
        <f t="shared" si="4"/>
        <v>-0.69210990633814673</v>
      </c>
      <c r="H33" s="86">
        <f t="shared" si="1"/>
        <v>-762.57915278168423</v>
      </c>
    </row>
    <row r="34" spans="1:8">
      <c r="B34" s="13" t="s">
        <v>79</v>
      </c>
      <c r="C34" s="86">
        <v>2757317.5</v>
      </c>
      <c r="D34" s="86">
        <f t="shared" si="2"/>
        <v>262.90544105418917</v>
      </c>
      <c r="E34" s="86">
        <f t="shared" si="3"/>
        <v>643.69452388070158</v>
      </c>
      <c r="F34" s="21">
        <f t="shared" si="0"/>
        <v>0.23344954793225722</v>
      </c>
      <c r="G34" s="21">
        <f t="shared" si="4"/>
        <v>-0.69659231226954399</v>
      </c>
      <c r="H34" s="86">
        <f t="shared" si="1"/>
        <v>-1920.7261729862782</v>
      </c>
    </row>
    <row r="35" spans="1:8">
      <c r="B35" s="13" t="s">
        <v>80</v>
      </c>
      <c r="C35" s="86">
        <v>6474995.5</v>
      </c>
      <c r="D35" s="86">
        <f t="shared" si="2"/>
        <v>29711.932009189673</v>
      </c>
      <c r="E35" s="86">
        <f t="shared" si="3"/>
        <v>23971.049645756219</v>
      </c>
      <c r="F35" s="21">
        <f t="shared" si="0"/>
        <v>3.7020951822678825</v>
      </c>
      <c r="G35" s="21">
        <f t="shared" si="4"/>
        <v>2.772053322066081</v>
      </c>
      <c r="H35" s="86">
        <f t="shared" si="1"/>
        <v>17949.032786137923</v>
      </c>
    </row>
    <row r="36" spans="1:8">
      <c r="B36" s="13" t="s">
        <v>81</v>
      </c>
      <c r="C36" s="86">
        <v>1469433.5</v>
      </c>
      <c r="D36" s="86">
        <f t="shared" si="2"/>
        <v>95.383725094295755</v>
      </c>
      <c r="E36" s="86">
        <f t="shared" si="3"/>
        <v>291.41464596435389</v>
      </c>
      <c r="F36" s="21">
        <f t="shared" si="0"/>
        <v>0.19831768226622973</v>
      </c>
      <c r="G36" s="21">
        <f t="shared" si="4"/>
        <v>-0.73172417793557154</v>
      </c>
      <c r="H36" s="86">
        <f t="shared" si="1"/>
        <v>-1075.2200198184896</v>
      </c>
    </row>
    <row r="37" spans="1:8">
      <c r="B37" s="13" t="s">
        <v>82</v>
      </c>
      <c r="C37" s="86">
        <v>642633.5</v>
      </c>
      <c r="D37" s="86">
        <f t="shared" si="2"/>
        <v>15.520775432097075</v>
      </c>
      <c r="E37" s="86">
        <f t="shared" si="3"/>
        <v>120.5741090892225</v>
      </c>
      <c r="F37" s="21">
        <f t="shared" si="0"/>
        <v>0.18762499790194956</v>
      </c>
      <c r="G37" s="21">
        <f t="shared" si="4"/>
        <v>-0.74241686229985171</v>
      </c>
      <c r="H37" s="86">
        <f t="shared" si="1"/>
        <v>-477.10194667877175</v>
      </c>
    </row>
    <row r="38" spans="1:8">
      <c r="B38" s="13" t="s">
        <v>83</v>
      </c>
      <c r="C38" s="86">
        <v>2190333.5</v>
      </c>
      <c r="D38" s="86">
        <f t="shared" si="2"/>
        <v>151.22749262416576</v>
      </c>
      <c r="E38" s="86">
        <f t="shared" si="3"/>
        <v>519.3831539310587</v>
      </c>
      <c r="F38" s="21">
        <f t="shared" si="0"/>
        <v>0.23712514734904921</v>
      </c>
      <c r="G38" s="21">
        <f t="shared" si="4"/>
        <v>-0.69291671285275203</v>
      </c>
      <c r="H38" s="86">
        <f t="shared" si="1"/>
        <v>-1517.7186888712633</v>
      </c>
    </row>
    <row r="39" spans="1:8">
      <c r="B39" s="13" t="s">
        <v>84</v>
      </c>
      <c r="C39" s="86">
        <v>320514.5</v>
      </c>
      <c r="D39" s="86">
        <f t="shared" si="2"/>
        <v>76.407091700409666</v>
      </c>
      <c r="E39" s="86">
        <f t="shared" si="3"/>
        <v>125.04177852430259</v>
      </c>
      <c r="F39" s="21">
        <f t="shared" si="0"/>
        <v>0.39012830472350729</v>
      </c>
      <c r="G39" s="21">
        <f t="shared" si="4"/>
        <v>-0.53991355547829389</v>
      </c>
      <c r="H39" s="86">
        <f t="shared" si="1"/>
        <v>-173.05012327734761</v>
      </c>
    </row>
    <row r="40" spans="1:8">
      <c r="B40" s="13" t="s">
        <v>85</v>
      </c>
      <c r="C40" s="86">
        <v>168665.5</v>
      </c>
      <c r="D40" s="86">
        <f t="shared" si="2"/>
        <v>793.52176058464488</v>
      </c>
      <c r="E40" s="86">
        <f t="shared" si="3"/>
        <v>815.72353864389856</v>
      </c>
      <c r="F40" s="21">
        <f t="shared" si="0"/>
        <v>4.8363390180202739</v>
      </c>
      <c r="G40" s="21">
        <f t="shared" si="4"/>
        <v>3.9062971578184724</v>
      </c>
      <c r="H40" s="86">
        <f t="shared" si="1"/>
        <v>658.8575632720316</v>
      </c>
    </row>
    <row r="41" spans="1:8">
      <c r="A41" s="220"/>
      <c r="B41" s="220" t="s">
        <v>268</v>
      </c>
      <c r="C41" s="86">
        <v>46950562</v>
      </c>
      <c r="D41" s="86">
        <f t="shared" si="2"/>
        <v>43665.988019999997</v>
      </c>
      <c r="E41" s="86">
        <f>SUM(E23:E40)</f>
        <v>43665.988020000004</v>
      </c>
      <c r="F41" s="21">
        <f t="shared" si="0"/>
        <v>0.93004186020180124</v>
      </c>
      <c r="G41" s="223">
        <f t="shared" si="4"/>
        <v>0</v>
      </c>
      <c r="H41" s="86">
        <f t="shared" si="1"/>
        <v>0</v>
      </c>
    </row>
    <row r="42" spans="1:8">
      <c r="C42" s="86"/>
      <c r="E42" s="86"/>
    </row>
    <row r="45" spans="1:8">
      <c r="B45" s="213" t="s">
        <v>180</v>
      </c>
    </row>
    <row r="46" spans="1:8" ht="22.5" customHeight="1">
      <c r="B46" s="573" t="s">
        <v>123</v>
      </c>
      <c r="C46" s="573"/>
      <c r="D46" s="392">
        <v>11297.994769999999</v>
      </c>
    </row>
    <row r="47" spans="1:8">
      <c r="B47" s="13" t="s">
        <v>178</v>
      </c>
    </row>
    <row r="48" spans="1:8" s="19" customFormat="1" ht="26.25" customHeight="1"/>
    <row r="49" spans="2:19" s="335" customFormat="1" ht="41.25" customHeight="1" thickBot="1">
      <c r="B49" s="309" t="s">
        <v>489</v>
      </c>
      <c r="C49" s="310" t="s">
        <v>372</v>
      </c>
      <c r="D49" s="310" t="s">
        <v>370</v>
      </c>
      <c r="E49" s="310" t="s">
        <v>373</v>
      </c>
      <c r="F49" s="310" t="s">
        <v>385</v>
      </c>
      <c r="G49" s="311" t="s">
        <v>480</v>
      </c>
      <c r="H49" s="311" t="s">
        <v>481</v>
      </c>
      <c r="I49" s="311" t="s">
        <v>519</v>
      </c>
      <c r="J49" s="311" t="s">
        <v>482</v>
      </c>
      <c r="K49" s="311" t="s">
        <v>490</v>
      </c>
      <c r="L49" s="310" t="s">
        <v>375</v>
      </c>
      <c r="M49" s="347" t="s">
        <v>124</v>
      </c>
      <c r="N49" s="309" t="s">
        <v>488</v>
      </c>
    </row>
    <row r="50" spans="2:19">
      <c r="B50" s="13" t="s">
        <v>68</v>
      </c>
      <c r="C50" s="292">
        <v>0</v>
      </c>
      <c r="D50" s="292">
        <v>0</v>
      </c>
      <c r="E50" s="292">
        <v>0</v>
      </c>
      <c r="F50" s="292">
        <v>0</v>
      </c>
      <c r="G50" s="293">
        <v>13.59798</v>
      </c>
      <c r="H50" s="293">
        <v>0</v>
      </c>
      <c r="I50" s="293">
        <v>0</v>
      </c>
      <c r="J50" s="293">
        <v>13.862780000000001</v>
      </c>
      <c r="K50" s="293">
        <v>0</v>
      </c>
      <c r="L50" s="292">
        <v>0</v>
      </c>
      <c r="M50" s="229">
        <f t="shared" ref="M50:M67" si="5">SUM(C50:L50)</f>
        <v>27.460760000000001</v>
      </c>
    </row>
    <row r="51" spans="2:19">
      <c r="B51" s="13" t="s">
        <v>69</v>
      </c>
      <c r="C51" s="292">
        <v>0</v>
      </c>
      <c r="D51" s="292">
        <v>0</v>
      </c>
      <c r="E51" s="292">
        <v>0</v>
      </c>
      <c r="F51" s="292">
        <v>0</v>
      </c>
      <c r="G51" s="293">
        <v>0</v>
      </c>
      <c r="H51" s="293">
        <v>0</v>
      </c>
      <c r="I51" s="293">
        <v>0</v>
      </c>
      <c r="J51" s="293">
        <v>0</v>
      </c>
      <c r="K51" s="293">
        <v>0</v>
      </c>
      <c r="L51" s="292">
        <v>0</v>
      </c>
      <c r="M51" s="229">
        <f t="shared" si="5"/>
        <v>0</v>
      </c>
      <c r="R51" s="102"/>
      <c r="S51" s="231"/>
    </row>
    <row r="52" spans="2:19">
      <c r="B52" s="13" t="s">
        <v>70</v>
      </c>
      <c r="C52" s="292">
        <v>0</v>
      </c>
      <c r="D52" s="292">
        <v>0</v>
      </c>
      <c r="E52" s="292">
        <v>0</v>
      </c>
      <c r="F52" s="292">
        <v>0</v>
      </c>
      <c r="G52" s="293">
        <v>0</v>
      </c>
      <c r="H52" s="293">
        <v>0</v>
      </c>
      <c r="I52" s="293">
        <v>0</v>
      </c>
      <c r="J52" s="293">
        <v>62.244260000000004</v>
      </c>
      <c r="K52" s="293">
        <v>0</v>
      </c>
      <c r="L52" s="292">
        <v>0</v>
      </c>
      <c r="M52" s="229">
        <f t="shared" si="5"/>
        <v>62.244260000000004</v>
      </c>
      <c r="R52" s="102"/>
    </row>
    <row r="53" spans="2:19">
      <c r="B53" s="13" t="s">
        <v>71</v>
      </c>
      <c r="C53" s="292">
        <v>0</v>
      </c>
      <c r="D53" s="292">
        <v>0</v>
      </c>
      <c r="E53" s="292">
        <v>0</v>
      </c>
      <c r="F53" s="292">
        <v>0</v>
      </c>
      <c r="G53" s="293">
        <v>0</v>
      </c>
      <c r="H53" s="293">
        <v>0</v>
      </c>
      <c r="I53" s="293">
        <v>0</v>
      </c>
      <c r="J53" s="293">
        <v>0</v>
      </c>
      <c r="K53" s="293">
        <v>0</v>
      </c>
      <c r="L53" s="292">
        <v>0</v>
      </c>
      <c r="M53" s="229">
        <f t="shared" si="5"/>
        <v>0</v>
      </c>
      <c r="R53" s="102"/>
    </row>
    <row r="54" spans="2:19">
      <c r="B54" s="13" t="s">
        <v>72</v>
      </c>
      <c r="C54" s="292">
        <v>0</v>
      </c>
      <c r="D54" s="292">
        <v>0</v>
      </c>
      <c r="E54" s="292">
        <v>0</v>
      </c>
      <c r="F54" s="292">
        <v>0</v>
      </c>
      <c r="G54" s="293">
        <v>0</v>
      </c>
      <c r="H54" s="293">
        <v>0</v>
      </c>
      <c r="I54" s="293">
        <v>0</v>
      </c>
      <c r="J54" s="293">
        <v>276.63274000000001</v>
      </c>
      <c r="K54" s="293">
        <v>0</v>
      </c>
      <c r="L54" s="292">
        <v>0</v>
      </c>
      <c r="M54" s="229">
        <f t="shared" si="5"/>
        <v>276.63274000000001</v>
      </c>
      <c r="R54" s="102"/>
    </row>
    <row r="55" spans="2:19">
      <c r="B55" s="13" t="s">
        <v>73</v>
      </c>
      <c r="C55" s="292">
        <v>0</v>
      </c>
      <c r="D55" s="292">
        <v>0</v>
      </c>
      <c r="E55" s="292">
        <v>0</v>
      </c>
      <c r="F55" s="292">
        <v>0</v>
      </c>
      <c r="G55" s="293">
        <v>0</v>
      </c>
      <c r="H55" s="293">
        <v>0</v>
      </c>
      <c r="I55" s="293">
        <v>0</v>
      </c>
      <c r="J55" s="293">
        <v>26.61655</v>
      </c>
      <c r="K55" s="293">
        <v>0</v>
      </c>
      <c r="L55" s="292">
        <v>0</v>
      </c>
      <c r="M55" s="229">
        <f t="shared" si="5"/>
        <v>26.61655</v>
      </c>
      <c r="R55" s="102"/>
    </row>
    <row r="56" spans="2:19">
      <c r="B56" s="13" t="s">
        <v>74</v>
      </c>
      <c r="C56" s="292">
        <v>0</v>
      </c>
      <c r="D56" s="292">
        <v>5.2924600000000002</v>
      </c>
      <c r="E56" s="292">
        <v>0</v>
      </c>
      <c r="F56" s="292">
        <v>0</v>
      </c>
      <c r="G56" s="293">
        <v>5561.8272100000004</v>
      </c>
      <c r="H56" s="293">
        <v>0</v>
      </c>
      <c r="I56" s="293">
        <v>0</v>
      </c>
      <c r="J56" s="293">
        <v>56.323080000000004</v>
      </c>
      <c r="K56" s="293">
        <v>0</v>
      </c>
      <c r="L56" s="292">
        <v>0</v>
      </c>
      <c r="M56" s="229">
        <f t="shared" si="5"/>
        <v>5623.4427500000002</v>
      </c>
      <c r="R56" s="102"/>
    </row>
    <row r="57" spans="2:19">
      <c r="B57" s="13" t="s">
        <v>75</v>
      </c>
      <c r="C57" s="292">
        <v>0</v>
      </c>
      <c r="D57" s="292">
        <v>0</v>
      </c>
      <c r="E57" s="292">
        <v>0</v>
      </c>
      <c r="F57" s="292">
        <v>0</v>
      </c>
      <c r="G57" s="293">
        <v>42.636699999999998</v>
      </c>
      <c r="H57" s="293">
        <v>0</v>
      </c>
      <c r="I57" s="293">
        <v>0</v>
      </c>
      <c r="J57" s="293">
        <v>127.25760000000001</v>
      </c>
      <c r="K57" s="293">
        <v>216.15937</v>
      </c>
      <c r="L57" s="292">
        <v>0</v>
      </c>
      <c r="M57" s="229">
        <f t="shared" si="5"/>
        <v>386.05367000000001</v>
      </c>
    </row>
    <row r="58" spans="2:19">
      <c r="B58" s="13" t="s">
        <v>76</v>
      </c>
      <c r="C58" s="292">
        <v>0</v>
      </c>
      <c r="D58" s="292">
        <v>0</v>
      </c>
      <c r="E58" s="292">
        <v>0</v>
      </c>
      <c r="F58" s="292">
        <v>0</v>
      </c>
      <c r="G58" s="293">
        <v>3363.1688300000001</v>
      </c>
      <c r="H58" s="293">
        <v>303.56948999999997</v>
      </c>
      <c r="I58" s="293">
        <v>87.537300000000002</v>
      </c>
      <c r="J58" s="293">
        <v>0</v>
      </c>
      <c r="K58" s="293">
        <v>0</v>
      </c>
      <c r="L58" s="292">
        <v>0</v>
      </c>
      <c r="M58" s="229">
        <f t="shared" si="5"/>
        <v>3754.2756199999999</v>
      </c>
    </row>
    <row r="59" spans="2:19">
      <c r="B59" s="13" t="s">
        <v>77</v>
      </c>
      <c r="C59" s="292">
        <v>0</v>
      </c>
      <c r="D59" s="292">
        <v>0</v>
      </c>
      <c r="E59" s="292">
        <v>0</v>
      </c>
      <c r="F59" s="292">
        <v>0</v>
      </c>
      <c r="G59" s="293">
        <v>0</v>
      </c>
      <c r="H59" s="293">
        <v>0</v>
      </c>
      <c r="I59" s="293">
        <v>0</v>
      </c>
      <c r="J59" s="293">
        <v>53.070599999999999</v>
      </c>
      <c r="K59" s="293">
        <v>0</v>
      </c>
      <c r="L59" s="292">
        <v>0</v>
      </c>
      <c r="M59" s="229">
        <f t="shared" si="5"/>
        <v>53.070599999999999</v>
      </c>
    </row>
    <row r="60" spans="2:19">
      <c r="B60" s="13" t="s">
        <v>78</v>
      </c>
      <c r="C60" s="292">
        <v>0</v>
      </c>
      <c r="D60" s="292">
        <v>0.12444</v>
      </c>
      <c r="E60" s="292">
        <v>0</v>
      </c>
      <c r="F60" s="292">
        <v>0</v>
      </c>
      <c r="G60" s="293">
        <v>76.152470000000008</v>
      </c>
      <c r="H60" s="293">
        <v>10.587909999999999</v>
      </c>
      <c r="I60" s="293">
        <v>0</v>
      </c>
      <c r="J60" s="293">
        <v>0</v>
      </c>
      <c r="K60" s="293">
        <v>12.174910000000001</v>
      </c>
      <c r="L60" s="292">
        <v>0</v>
      </c>
      <c r="M60" s="229">
        <f t="shared" si="5"/>
        <v>99.039730000000006</v>
      </c>
    </row>
    <row r="61" spans="2:19">
      <c r="B61" s="13" t="s">
        <v>79</v>
      </c>
      <c r="C61" s="292">
        <v>0</v>
      </c>
      <c r="D61" s="292">
        <v>0</v>
      </c>
      <c r="E61" s="292">
        <v>0</v>
      </c>
      <c r="F61" s="292">
        <v>0</v>
      </c>
      <c r="G61" s="293">
        <v>139.18917999999999</v>
      </c>
      <c r="H61" s="293">
        <v>0</v>
      </c>
      <c r="I61" s="293">
        <v>0</v>
      </c>
      <c r="J61" s="293">
        <v>0</v>
      </c>
      <c r="K61" s="293">
        <v>0</v>
      </c>
      <c r="L61" s="292">
        <v>0</v>
      </c>
      <c r="M61" s="229">
        <f t="shared" si="5"/>
        <v>139.18917999999999</v>
      </c>
    </row>
    <row r="62" spans="2:19" s="232" customFormat="1">
      <c r="B62" s="232" t="s">
        <v>80</v>
      </c>
      <c r="C62" s="292">
        <v>0</v>
      </c>
      <c r="D62" s="292">
        <v>4.6066299999999991</v>
      </c>
      <c r="E62" s="292">
        <v>0</v>
      </c>
      <c r="F62" s="292">
        <v>0</v>
      </c>
      <c r="G62" s="293">
        <v>0</v>
      </c>
      <c r="H62" s="293">
        <v>0</v>
      </c>
      <c r="I62" s="293">
        <v>0</v>
      </c>
      <c r="J62" s="293">
        <v>0</v>
      </c>
      <c r="K62" s="293">
        <v>0</v>
      </c>
      <c r="L62" s="292">
        <v>0</v>
      </c>
      <c r="M62" s="229">
        <f t="shared" si="5"/>
        <v>4.6066299999999991</v>
      </c>
    </row>
    <row r="63" spans="2:19">
      <c r="B63" s="13" t="s">
        <v>81</v>
      </c>
      <c r="C63" s="292">
        <v>0</v>
      </c>
      <c r="D63" s="292">
        <v>0</v>
      </c>
      <c r="E63" s="292">
        <v>0</v>
      </c>
      <c r="F63" s="292">
        <v>0</v>
      </c>
      <c r="G63" s="293">
        <v>0</v>
      </c>
      <c r="H63" s="293">
        <v>0</v>
      </c>
      <c r="I63" s="293">
        <v>0</v>
      </c>
      <c r="J63" s="293">
        <v>0</v>
      </c>
      <c r="K63" s="293">
        <v>0</v>
      </c>
      <c r="L63" s="292">
        <v>0</v>
      </c>
      <c r="M63" s="229">
        <f t="shared" si="5"/>
        <v>0</v>
      </c>
    </row>
    <row r="64" spans="2:19">
      <c r="B64" s="13" t="s">
        <v>82</v>
      </c>
      <c r="C64" s="292">
        <v>0</v>
      </c>
      <c r="D64" s="292">
        <v>0</v>
      </c>
      <c r="E64" s="292">
        <v>0</v>
      </c>
      <c r="F64" s="292">
        <v>0</v>
      </c>
      <c r="G64" s="293">
        <v>0</v>
      </c>
      <c r="H64" s="293">
        <v>0</v>
      </c>
      <c r="I64" s="293">
        <v>0</v>
      </c>
      <c r="J64" s="293">
        <v>0</v>
      </c>
      <c r="K64" s="293">
        <v>0</v>
      </c>
      <c r="L64" s="292">
        <v>0</v>
      </c>
      <c r="M64" s="229">
        <f t="shared" si="5"/>
        <v>0</v>
      </c>
    </row>
    <row r="65" spans="2:13">
      <c r="B65" s="13" t="s">
        <v>83</v>
      </c>
      <c r="C65" s="292">
        <v>0</v>
      </c>
      <c r="D65" s="292">
        <v>0</v>
      </c>
      <c r="E65" s="292">
        <v>0</v>
      </c>
      <c r="F65" s="292">
        <v>0</v>
      </c>
      <c r="G65" s="293">
        <v>0</v>
      </c>
      <c r="H65" s="293">
        <v>0</v>
      </c>
      <c r="I65" s="293">
        <v>0</v>
      </c>
      <c r="J65" s="293">
        <v>0</v>
      </c>
      <c r="K65" s="293">
        <v>0</v>
      </c>
      <c r="L65" s="292">
        <v>0</v>
      </c>
      <c r="M65" s="229">
        <f t="shared" si="5"/>
        <v>0</v>
      </c>
    </row>
    <row r="66" spans="2:13">
      <c r="B66" s="13" t="s">
        <v>84</v>
      </c>
      <c r="C66" s="292">
        <v>0</v>
      </c>
      <c r="D66" s="292">
        <v>0</v>
      </c>
      <c r="E66" s="292">
        <v>0</v>
      </c>
      <c r="F66" s="292">
        <v>0</v>
      </c>
      <c r="G66" s="293">
        <v>0</v>
      </c>
      <c r="H66" s="293">
        <v>0</v>
      </c>
      <c r="I66" s="293">
        <v>0</v>
      </c>
      <c r="J66" s="293">
        <v>55.914099999999998</v>
      </c>
      <c r="K66" s="293">
        <v>0</v>
      </c>
      <c r="L66" s="292">
        <v>0</v>
      </c>
      <c r="M66" s="229">
        <f t="shared" si="5"/>
        <v>55.914099999999998</v>
      </c>
    </row>
    <row r="67" spans="2:13">
      <c r="B67" s="13" t="s">
        <v>85</v>
      </c>
      <c r="C67" s="292">
        <v>0</v>
      </c>
      <c r="D67" s="292">
        <v>0</v>
      </c>
      <c r="E67" s="292">
        <v>0</v>
      </c>
      <c r="F67" s="292">
        <v>0</v>
      </c>
      <c r="G67" s="293">
        <v>758.15670999999998</v>
      </c>
      <c r="H67" s="293">
        <v>0</v>
      </c>
      <c r="I67" s="293">
        <v>31.29147</v>
      </c>
      <c r="J67" s="293">
        <v>0</v>
      </c>
      <c r="K67" s="293">
        <v>0</v>
      </c>
      <c r="L67" s="292">
        <v>0</v>
      </c>
      <c r="M67" s="229">
        <f t="shared" si="5"/>
        <v>789.44817999999998</v>
      </c>
    </row>
    <row r="68" spans="2:13" s="235" customFormat="1" ht="25.5">
      <c r="B68" s="233" t="s">
        <v>349</v>
      </c>
      <c r="C68" s="295">
        <f>SUM(C50:C67)</f>
        <v>0</v>
      </c>
      <c r="D68" s="295">
        <f t="shared" ref="D68:M68" si="6">SUM(D50:D67)</f>
        <v>10.023529999999999</v>
      </c>
      <c r="E68" s="295">
        <f t="shared" si="6"/>
        <v>0</v>
      </c>
      <c r="F68" s="295">
        <f t="shared" si="6"/>
        <v>0</v>
      </c>
      <c r="G68" s="296">
        <f t="shared" si="6"/>
        <v>9954.7290799999992</v>
      </c>
      <c r="H68" s="296">
        <f t="shared" si="6"/>
        <v>314.1574</v>
      </c>
      <c r="I68" s="296">
        <f t="shared" si="6"/>
        <v>118.82877000000001</v>
      </c>
      <c r="J68" s="296">
        <f t="shared" si="6"/>
        <v>671.92170999999996</v>
      </c>
      <c r="K68" s="296">
        <f t="shared" si="6"/>
        <v>228.33428000000001</v>
      </c>
      <c r="L68" s="295">
        <f t="shared" si="6"/>
        <v>0</v>
      </c>
      <c r="M68" s="377">
        <f t="shared" si="6"/>
        <v>11297.994769999999</v>
      </c>
    </row>
    <row r="69" spans="2:13">
      <c r="B69" s="13" t="s">
        <v>265</v>
      </c>
      <c r="C69" s="292">
        <v>0</v>
      </c>
      <c r="D69" s="292">
        <v>0</v>
      </c>
      <c r="E69" s="292">
        <v>0</v>
      </c>
      <c r="F69" s="292">
        <v>0</v>
      </c>
      <c r="G69" s="293">
        <v>0</v>
      </c>
      <c r="H69" s="293">
        <v>0</v>
      </c>
      <c r="I69" s="293">
        <v>0</v>
      </c>
      <c r="J69" s="293">
        <v>0</v>
      </c>
      <c r="K69" s="293">
        <v>0</v>
      </c>
      <c r="L69" s="292">
        <v>0</v>
      </c>
      <c r="M69" s="229">
        <f>SUM(C69:L69)</f>
        <v>0</v>
      </c>
    </row>
    <row r="70" spans="2:13">
      <c r="B70" s="13" t="s">
        <v>336</v>
      </c>
      <c r="C70" s="292">
        <v>0</v>
      </c>
      <c r="D70" s="292">
        <v>0</v>
      </c>
      <c r="E70" s="292">
        <v>0</v>
      </c>
      <c r="F70" s="292">
        <v>0</v>
      </c>
      <c r="G70" s="293">
        <v>0</v>
      </c>
      <c r="H70" s="293">
        <v>0</v>
      </c>
      <c r="I70" s="293">
        <v>0</v>
      </c>
      <c r="J70" s="293">
        <v>0</v>
      </c>
      <c r="K70" s="293">
        <v>0</v>
      </c>
      <c r="L70" s="292">
        <v>0</v>
      </c>
      <c r="M70" s="229">
        <f>SUM(C70:L70)</f>
        <v>0</v>
      </c>
    </row>
    <row r="71" spans="2:13">
      <c r="B71" s="13" t="s">
        <v>267</v>
      </c>
      <c r="C71" s="292">
        <v>0</v>
      </c>
      <c r="D71" s="292">
        <v>0</v>
      </c>
      <c r="E71" s="292">
        <v>0</v>
      </c>
      <c r="F71" s="292">
        <v>0</v>
      </c>
      <c r="G71" s="293">
        <v>0</v>
      </c>
      <c r="H71" s="293">
        <v>0</v>
      </c>
      <c r="I71" s="293">
        <v>0</v>
      </c>
      <c r="J71" s="293">
        <v>0</v>
      </c>
      <c r="K71" s="293">
        <v>0</v>
      </c>
      <c r="L71" s="292">
        <v>0</v>
      </c>
      <c r="M71" s="232">
        <f>SUM(C71:L71)</f>
        <v>0</v>
      </c>
    </row>
    <row r="72" spans="2:13">
      <c r="B72" s="13" t="s">
        <v>253</v>
      </c>
      <c r="C72" s="292">
        <v>0</v>
      </c>
      <c r="D72" s="292">
        <v>0</v>
      </c>
      <c r="E72" s="292">
        <v>0</v>
      </c>
      <c r="F72" s="292">
        <v>0</v>
      </c>
      <c r="G72" s="293">
        <v>0</v>
      </c>
      <c r="H72" s="293">
        <v>0</v>
      </c>
      <c r="I72" s="293">
        <v>0</v>
      </c>
      <c r="J72" s="293">
        <v>0</v>
      </c>
      <c r="K72" s="293">
        <v>0</v>
      </c>
      <c r="L72" s="292">
        <v>0</v>
      </c>
      <c r="M72" s="232">
        <f>SUM(C72:L72)</f>
        <v>0</v>
      </c>
    </row>
    <row r="73" spans="2:13" ht="26.25">
      <c r="B73" s="236" t="s">
        <v>350</v>
      </c>
      <c r="C73" s="378">
        <f>SUM(C69:C72)</f>
        <v>0</v>
      </c>
      <c r="D73" s="378">
        <f t="shared" ref="D73:M73" si="7">SUM(D69:D72)</f>
        <v>0</v>
      </c>
      <c r="E73" s="378">
        <f t="shared" si="7"/>
        <v>0</v>
      </c>
      <c r="F73" s="378">
        <f t="shared" si="7"/>
        <v>0</v>
      </c>
      <c r="G73" s="378">
        <f t="shared" si="7"/>
        <v>0</v>
      </c>
      <c r="H73" s="378">
        <f t="shared" si="7"/>
        <v>0</v>
      </c>
      <c r="I73" s="378">
        <f t="shared" si="7"/>
        <v>0</v>
      </c>
      <c r="J73" s="378">
        <f t="shared" si="7"/>
        <v>0</v>
      </c>
      <c r="K73" s="378">
        <f t="shared" si="7"/>
        <v>0</v>
      </c>
      <c r="L73" s="377">
        <f t="shared" si="7"/>
        <v>0</v>
      </c>
      <c r="M73" s="294">
        <f t="shared" si="7"/>
        <v>0</v>
      </c>
    </row>
    <row r="74" spans="2:13" ht="27" customHeight="1" thickBot="1">
      <c r="B74" s="379" t="s">
        <v>347</v>
      </c>
      <c r="C74" s="301">
        <f>C68+C73</f>
        <v>0</v>
      </c>
      <c r="D74" s="301">
        <f t="shared" ref="D74:M74" si="8">D68+D73</f>
        <v>10.023529999999999</v>
      </c>
      <c r="E74" s="301">
        <f t="shared" si="8"/>
        <v>0</v>
      </c>
      <c r="F74" s="301">
        <f t="shared" si="8"/>
        <v>0</v>
      </c>
      <c r="G74" s="301">
        <f t="shared" si="8"/>
        <v>9954.7290799999992</v>
      </c>
      <c r="H74" s="301">
        <f t="shared" si="8"/>
        <v>314.1574</v>
      </c>
      <c r="I74" s="301">
        <f t="shared" si="8"/>
        <v>118.82877000000001</v>
      </c>
      <c r="J74" s="301">
        <f t="shared" si="8"/>
        <v>671.92170999999996</v>
      </c>
      <c r="K74" s="301">
        <f t="shared" si="8"/>
        <v>228.33428000000001</v>
      </c>
      <c r="L74" s="380">
        <f t="shared" si="8"/>
        <v>0</v>
      </c>
      <c r="M74" s="301">
        <f t="shared" si="8"/>
        <v>11297.994769999999</v>
      </c>
    </row>
    <row r="76" spans="2:13">
      <c r="B76" s="13" t="s">
        <v>123</v>
      </c>
      <c r="D76" s="86">
        <f>M74</f>
        <v>11297.994769999999</v>
      </c>
    </row>
    <row r="77" spans="2:13">
      <c r="B77" s="13" t="s">
        <v>125</v>
      </c>
      <c r="C77" s="86">
        <f>M73</f>
        <v>0</v>
      </c>
      <c r="D77" s="237">
        <f>C77/E101</f>
        <v>0</v>
      </c>
    </row>
    <row r="78" spans="2:13">
      <c r="B78" s="13" t="s">
        <v>133</v>
      </c>
    </row>
    <row r="82" spans="3:5" ht="25.5">
      <c r="C82" s="226" t="s">
        <v>134</v>
      </c>
      <c r="D82" s="225" t="s">
        <v>135</v>
      </c>
      <c r="E82" s="227" t="s">
        <v>136</v>
      </c>
    </row>
    <row r="83" spans="3:5">
      <c r="C83" s="230">
        <f t="shared" ref="C83:C100" si="9">M50/M$68</f>
        <v>2.4305870695672132E-3</v>
      </c>
      <c r="D83" s="118">
        <f t="shared" ref="D83:D100" si="10">C83*C$77</f>
        <v>0</v>
      </c>
      <c r="E83" s="118">
        <f t="shared" ref="E83:E100" si="11">M50+D83</f>
        <v>27.460760000000001</v>
      </c>
    </row>
    <row r="84" spans="3:5">
      <c r="C84" s="230">
        <f t="shared" si="9"/>
        <v>0</v>
      </c>
      <c r="D84" s="118">
        <f t="shared" si="10"/>
        <v>0</v>
      </c>
      <c r="E84" s="118">
        <f t="shared" si="11"/>
        <v>0</v>
      </c>
    </row>
    <row r="85" spans="3:5">
      <c r="C85" s="230">
        <f t="shared" si="9"/>
        <v>5.5093192435598914E-3</v>
      </c>
      <c r="D85" s="118">
        <f t="shared" si="10"/>
        <v>0</v>
      </c>
      <c r="E85" s="118">
        <f t="shared" si="11"/>
        <v>62.244260000000004</v>
      </c>
    </row>
    <row r="86" spans="3:5">
      <c r="C86" s="230">
        <f t="shared" si="9"/>
        <v>0</v>
      </c>
      <c r="D86" s="118">
        <f t="shared" si="10"/>
        <v>0</v>
      </c>
      <c r="E86" s="118">
        <f t="shared" si="11"/>
        <v>0</v>
      </c>
    </row>
    <row r="87" spans="3:5">
      <c r="C87" s="230">
        <f t="shared" si="9"/>
        <v>2.44851184331005E-2</v>
      </c>
      <c r="D87" s="118">
        <f t="shared" si="10"/>
        <v>0</v>
      </c>
      <c r="E87" s="118">
        <f t="shared" si="11"/>
        <v>276.63274000000001</v>
      </c>
    </row>
    <row r="88" spans="3:5">
      <c r="C88" s="230">
        <f t="shared" si="9"/>
        <v>2.355864960273831E-3</v>
      </c>
      <c r="D88" s="118">
        <f t="shared" si="10"/>
        <v>0</v>
      </c>
      <c r="E88" s="118">
        <f t="shared" si="11"/>
        <v>26.61655</v>
      </c>
    </row>
    <row r="89" spans="3:5">
      <c r="C89" s="230">
        <f t="shared" si="9"/>
        <v>0.49773812649764576</v>
      </c>
      <c r="D89" s="118">
        <f t="shared" si="10"/>
        <v>0</v>
      </c>
      <c r="E89" s="118">
        <f t="shared" si="11"/>
        <v>5623.4427500000002</v>
      </c>
    </row>
    <row r="90" spans="3:5">
      <c r="C90" s="230">
        <f t="shared" si="9"/>
        <v>3.4170105214166253E-2</v>
      </c>
      <c r="D90" s="118">
        <f t="shared" si="10"/>
        <v>0</v>
      </c>
      <c r="E90" s="118">
        <f t="shared" si="11"/>
        <v>386.05367000000001</v>
      </c>
    </row>
    <row r="91" spans="3:5">
      <c r="C91" s="230">
        <f t="shared" si="9"/>
        <v>0.33229574773471066</v>
      </c>
      <c r="D91" s="118">
        <f t="shared" si="10"/>
        <v>0</v>
      </c>
      <c r="E91" s="118">
        <f t="shared" si="11"/>
        <v>3754.2756199999999</v>
      </c>
    </row>
    <row r="92" spans="3:5">
      <c r="C92" s="230">
        <f t="shared" si="9"/>
        <v>4.6973468372387998E-3</v>
      </c>
      <c r="D92" s="118">
        <f t="shared" si="10"/>
        <v>0</v>
      </c>
      <c r="E92" s="118">
        <f t="shared" si="11"/>
        <v>53.070599999999999</v>
      </c>
    </row>
    <row r="93" spans="3:5">
      <c r="C93" s="230">
        <f t="shared" si="9"/>
        <v>8.7661334613983021E-3</v>
      </c>
      <c r="D93" s="118">
        <f t="shared" si="10"/>
        <v>0</v>
      </c>
      <c r="E93" s="118">
        <f t="shared" si="11"/>
        <v>99.039730000000006</v>
      </c>
    </row>
    <row r="94" spans="3:5">
      <c r="C94" s="230">
        <f t="shared" si="9"/>
        <v>1.2319812748505989E-2</v>
      </c>
      <c r="D94" s="118">
        <f t="shared" si="10"/>
        <v>0</v>
      </c>
      <c r="E94" s="118">
        <f t="shared" si="11"/>
        <v>139.18917999999999</v>
      </c>
    </row>
    <row r="95" spans="3:5">
      <c r="C95" s="230">
        <f t="shared" si="9"/>
        <v>4.0773872654217906E-4</v>
      </c>
      <c r="D95" s="118">
        <f t="shared" si="10"/>
        <v>0</v>
      </c>
      <c r="E95" s="118">
        <f t="shared" si="11"/>
        <v>4.6066299999999991</v>
      </c>
    </row>
    <row r="96" spans="3:5">
      <c r="C96" s="230">
        <f t="shared" si="9"/>
        <v>0</v>
      </c>
      <c r="D96" s="118">
        <f t="shared" si="10"/>
        <v>0</v>
      </c>
      <c r="E96" s="118">
        <f t="shared" si="11"/>
        <v>0</v>
      </c>
    </row>
    <row r="97" spans="2:16">
      <c r="C97" s="230">
        <f t="shared" si="9"/>
        <v>0</v>
      </c>
      <c r="D97" s="118">
        <f t="shared" si="10"/>
        <v>0</v>
      </c>
      <c r="E97" s="118">
        <f t="shared" si="11"/>
        <v>0</v>
      </c>
    </row>
    <row r="98" spans="2:16">
      <c r="C98" s="230">
        <f t="shared" si="9"/>
        <v>0</v>
      </c>
      <c r="D98" s="118">
        <f t="shared" si="10"/>
        <v>0</v>
      </c>
      <c r="E98" s="118">
        <f t="shared" si="11"/>
        <v>0</v>
      </c>
    </row>
    <row r="99" spans="2:16">
      <c r="C99" s="230">
        <f t="shared" si="9"/>
        <v>4.9490286673234138E-3</v>
      </c>
      <c r="D99" s="118">
        <f t="shared" si="10"/>
        <v>0</v>
      </c>
      <c r="E99" s="118">
        <f t="shared" si="11"/>
        <v>55.914099999999998</v>
      </c>
    </row>
    <row r="100" spans="2:16">
      <c r="C100" s="230">
        <f t="shared" si="9"/>
        <v>6.9875070405967271E-2</v>
      </c>
      <c r="D100" s="118">
        <f t="shared" si="10"/>
        <v>0</v>
      </c>
      <c r="E100" s="118">
        <f t="shared" si="11"/>
        <v>789.44817999999998</v>
      </c>
    </row>
    <row r="101" spans="2:16">
      <c r="C101" s="234">
        <f>SUM(C83:C100)</f>
        <v>1.0000000000000002</v>
      </c>
      <c r="D101" s="229">
        <f>SUM(D83:D100)</f>
        <v>0</v>
      </c>
      <c r="E101" s="229">
        <f>SUM(E83:E100)</f>
        <v>11297.994769999999</v>
      </c>
    </row>
    <row r="103" spans="2:16">
      <c r="C103" s="86"/>
    </row>
    <row r="105" spans="2:16">
      <c r="B105" s="232"/>
      <c r="C105" s="232"/>
      <c r="D105" s="232"/>
    </row>
    <row r="106" spans="2:16">
      <c r="B106" s="330" t="s">
        <v>486</v>
      </c>
      <c r="C106" s="232"/>
      <c r="D106" s="331">
        <v>4892.4944999999998</v>
      </c>
      <c r="E106" s="232"/>
    </row>
    <row r="107" spans="2:16">
      <c r="B107" s="332"/>
      <c r="C107" s="332"/>
      <c r="D107" s="321"/>
      <c r="E107" s="232"/>
    </row>
    <row r="108" spans="2:16">
      <c r="B108" s="332"/>
      <c r="C108" s="332"/>
      <c r="D108" s="321"/>
      <c r="E108" s="232"/>
    </row>
    <row r="109" spans="2:16" ht="91.5" customHeight="1" thickBot="1">
      <c r="B109" s="312" t="s">
        <v>472</v>
      </c>
      <c r="C109" s="310" t="s">
        <v>372</v>
      </c>
      <c r="D109" s="310" t="s">
        <v>370</v>
      </c>
      <c r="E109" s="310" t="s">
        <v>373</v>
      </c>
      <c r="F109" s="311" t="s">
        <v>485</v>
      </c>
      <c r="G109" s="311" t="s">
        <v>341</v>
      </c>
      <c r="H109" s="311" t="s">
        <v>342</v>
      </c>
      <c r="I109" s="311" t="s">
        <v>340</v>
      </c>
      <c r="J109" s="311" t="s">
        <v>474</v>
      </c>
      <c r="K109" s="311" t="s">
        <v>343</v>
      </c>
      <c r="L109" s="311" t="s">
        <v>344</v>
      </c>
      <c r="M109" s="311" t="s">
        <v>345</v>
      </c>
      <c r="N109" s="310" t="s">
        <v>375</v>
      </c>
      <c r="O109" s="326" t="s">
        <v>268</v>
      </c>
      <c r="P109" s="309" t="s">
        <v>473</v>
      </c>
    </row>
    <row r="110" spans="2:16">
      <c r="B110" s="13" t="s">
        <v>68</v>
      </c>
      <c r="C110" s="292">
        <v>0</v>
      </c>
      <c r="D110" s="292">
        <v>0</v>
      </c>
      <c r="E110" s="292">
        <v>0</v>
      </c>
      <c r="F110" s="293">
        <v>0</v>
      </c>
      <c r="G110" s="293">
        <v>35</v>
      </c>
      <c r="H110" s="293">
        <v>0</v>
      </c>
      <c r="I110" s="293">
        <v>0</v>
      </c>
      <c r="J110" s="293">
        <v>0</v>
      </c>
      <c r="K110" s="293">
        <v>75</v>
      </c>
      <c r="L110" s="293">
        <v>0</v>
      </c>
      <c r="M110" s="293">
        <v>0</v>
      </c>
      <c r="N110" s="292">
        <v>0</v>
      </c>
      <c r="O110" s="321">
        <f>SUM(C110:N110)</f>
        <v>110</v>
      </c>
    </row>
    <row r="111" spans="2:16">
      <c r="B111" s="13" t="s">
        <v>69</v>
      </c>
      <c r="C111" s="292">
        <v>0</v>
      </c>
      <c r="D111" s="292">
        <v>0</v>
      </c>
      <c r="E111" s="292">
        <v>0</v>
      </c>
      <c r="F111" s="293">
        <v>0</v>
      </c>
      <c r="G111" s="293">
        <v>14.117899999999999</v>
      </c>
      <c r="H111" s="293">
        <v>0</v>
      </c>
      <c r="I111" s="293">
        <v>0</v>
      </c>
      <c r="J111" s="293">
        <v>0</v>
      </c>
      <c r="K111" s="293">
        <v>0</v>
      </c>
      <c r="L111" s="293">
        <v>0</v>
      </c>
      <c r="M111" s="293">
        <v>0</v>
      </c>
      <c r="N111" s="292">
        <v>0</v>
      </c>
      <c r="O111" s="321">
        <f t="shared" ref="O111:O135" si="12">SUM(C111:N111)</f>
        <v>14.117899999999999</v>
      </c>
    </row>
    <row r="112" spans="2:16">
      <c r="B112" s="13" t="s">
        <v>70</v>
      </c>
      <c r="C112" s="292">
        <v>0</v>
      </c>
      <c r="D112" s="292">
        <v>0</v>
      </c>
      <c r="E112" s="292">
        <v>0</v>
      </c>
      <c r="F112" s="293">
        <v>22.713999999999999</v>
      </c>
      <c r="G112" s="293">
        <v>0</v>
      </c>
      <c r="H112" s="293">
        <v>0</v>
      </c>
      <c r="I112" s="293">
        <v>0</v>
      </c>
      <c r="J112" s="293">
        <v>0</v>
      </c>
      <c r="K112" s="293">
        <v>0</v>
      </c>
      <c r="L112" s="293">
        <v>0</v>
      </c>
      <c r="M112" s="293">
        <v>0</v>
      </c>
      <c r="N112" s="292">
        <v>0</v>
      </c>
      <c r="O112" s="321">
        <f t="shared" si="12"/>
        <v>22.713999999999999</v>
      </c>
    </row>
    <row r="113" spans="2:16">
      <c r="B113" s="13" t="s">
        <v>71</v>
      </c>
      <c r="C113" s="292">
        <v>0</v>
      </c>
      <c r="D113" s="292">
        <v>0</v>
      </c>
      <c r="E113" s="292">
        <v>0</v>
      </c>
      <c r="F113" s="293">
        <v>0</v>
      </c>
      <c r="G113" s="293">
        <v>0</v>
      </c>
      <c r="H113" s="293">
        <v>0</v>
      </c>
      <c r="I113" s="293">
        <v>0</v>
      </c>
      <c r="J113" s="293">
        <v>0</v>
      </c>
      <c r="K113" s="293">
        <v>0</v>
      </c>
      <c r="L113" s="293">
        <v>0</v>
      </c>
      <c r="M113" s="293">
        <v>0</v>
      </c>
      <c r="N113" s="292">
        <v>0</v>
      </c>
      <c r="O113" s="321">
        <f t="shared" si="12"/>
        <v>0</v>
      </c>
    </row>
    <row r="114" spans="2:16">
      <c r="B114" s="13" t="s">
        <v>72</v>
      </c>
      <c r="C114" s="292">
        <v>0</v>
      </c>
      <c r="D114" s="292">
        <v>0</v>
      </c>
      <c r="E114" s="292">
        <v>0</v>
      </c>
      <c r="F114" s="293">
        <v>0</v>
      </c>
      <c r="G114" s="293">
        <v>0</v>
      </c>
      <c r="H114" s="293">
        <v>34.188830000000003</v>
      </c>
      <c r="I114" s="293">
        <v>0</v>
      </c>
      <c r="J114" s="293">
        <v>0</v>
      </c>
      <c r="K114" s="293">
        <v>0</v>
      </c>
      <c r="L114" s="293">
        <v>0</v>
      </c>
      <c r="M114" s="293">
        <v>0</v>
      </c>
      <c r="N114" s="292">
        <v>0</v>
      </c>
      <c r="O114" s="321">
        <f t="shared" si="12"/>
        <v>34.188830000000003</v>
      </c>
    </row>
    <row r="115" spans="2:16">
      <c r="B115" s="13" t="s">
        <v>73</v>
      </c>
      <c r="C115" s="292">
        <v>0</v>
      </c>
      <c r="D115" s="292">
        <v>0</v>
      </c>
      <c r="E115" s="292">
        <v>0</v>
      </c>
      <c r="F115" s="293">
        <v>0</v>
      </c>
      <c r="G115" s="293">
        <v>0</v>
      </c>
      <c r="H115" s="293">
        <v>0</v>
      </c>
      <c r="I115" s="293">
        <v>0</v>
      </c>
      <c r="J115" s="293">
        <v>0</v>
      </c>
      <c r="K115" s="293">
        <v>0</v>
      </c>
      <c r="L115" s="293">
        <v>0</v>
      </c>
      <c r="M115" s="293">
        <v>0</v>
      </c>
      <c r="N115" s="292">
        <v>0</v>
      </c>
      <c r="O115" s="321">
        <f t="shared" si="12"/>
        <v>0</v>
      </c>
    </row>
    <row r="116" spans="2:16">
      <c r="B116" s="13" t="s">
        <v>74</v>
      </c>
      <c r="C116" s="292">
        <v>0</v>
      </c>
      <c r="D116" s="292">
        <v>0</v>
      </c>
      <c r="E116" s="292">
        <v>0</v>
      </c>
      <c r="F116" s="293">
        <v>31.614000000000001</v>
      </c>
      <c r="G116" s="293">
        <v>0</v>
      </c>
      <c r="H116" s="293">
        <v>0</v>
      </c>
      <c r="I116" s="293">
        <v>0</v>
      </c>
      <c r="J116" s="293">
        <v>0</v>
      </c>
      <c r="K116" s="293">
        <v>157.06351000000001</v>
      </c>
      <c r="L116" s="293">
        <v>0</v>
      </c>
      <c r="M116" s="293">
        <v>0</v>
      </c>
      <c r="N116" s="292">
        <v>0</v>
      </c>
      <c r="O116" s="321">
        <f t="shared" si="12"/>
        <v>188.67751000000001</v>
      </c>
    </row>
    <row r="117" spans="2:16">
      <c r="B117" s="13" t="s">
        <v>75</v>
      </c>
      <c r="C117" s="292">
        <v>0</v>
      </c>
      <c r="D117" s="292">
        <v>0</v>
      </c>
      <c r="E117" s="292">
        <v>0</v>
      </c>
      <c r="F117" s="293">
        <v>4.6929999999999996</v>
      </c>
      <c r="G117" s="293">
        <v>0</v>
      </c>
      <c r="H117" s="293">
        <v>13.319690000000001</v>
      </c>
      <c r="I117" s="293">
        <v>0</v>
      </c>
      <c r="J117" s="293">
        <v>0</v>
      </c>
      <c r="K117" s="293">
        <v>0</v>
      </c>
      <c r="L117" s="293">
        <v>0</v>
      </c>
      <c r="M117" s="293">
        <v>0</v>
      </c>
      <c r="N117" s="292">
        <v>0</v>
      </c>
      <c r="O117" s="321">
        <f t="shared" si="12"/>
        <v>18.012689999999999</v>
      </c>
    </row>
    <row r="118" spans="2:16">
      <c r="B118" s="13" t="s">
        <v>76</v>
      </c>
      <c r="C118" s="292">
        <v>0</v>
      </c>
      <c r="D118" s="292">
        <v>0</v>
      </c>
      <c r="E118" s="292">
        <v>0</v>
      </c>
      <c r="F118" s="293">
        <v>12.561999999999999</v>
      </c>
      <c r="G118" s="293">
        <v>0</v>
      </c>
      <c r="H118" s="293">
        <v>31.123000000000001</v>
      </c>
      <c r="I118" s="293">
        <v>0</v>
      </c>
      <c r="J118" s="293">
        <v>0</v>
      </c>
      <c r="K118" s="293">
        <v>596.15536999999995</v>
      </c>
      <c r="L118" s="293">
        <v>0</v>
      </c>
      <c r="M118" s="293">
        <v>0</v>
      </c>
      <c r="N118" s="292">
        <v>0</v>
      </c>
      <c r="O118" s="321">
        <f t="shared" si="12"/>
        <v>639.84036999999989</v>
      </c>
    </row>
    <row r="119" spans="2:16">
      <c r="B119" s="13" t="s">
        <v>77</v>
      </c>
      <c r="C119" s="292">
        <v>0</v>
      </c>
      <c r="D119" s="292">
        <v>0</v>
      </c>
      <c r="E119" s="292">
        <v>0</v>
      </c>
      <c r="F119" s="293">
        <v>7.5090000000000003</v>
      </c>
      <c r="G119" s="293">
        <v>0</v>
      </c>
      <c r="H119" s="293">
        <v>0</v>
      </c>
      <c r="I119" s="293">
        <v>0</v>
      </c>
      <c r="J119" s="293">
        <v>0</v>
      </c>
      <c r="K119" s="293">
        <v>0</v>
      </c>
      <c r="L119" s="293">
        <v>0</v>
      </c>
      <c r="M119" s="293">
        <v>0</v>
      </c>
      <c r="N119" s="292">
        <v>0</v>
      </c>
      <c r="O119" s="321">
        <f t="shared" si="12"/>
        <v>7.5090000000000003</v>
      </c>
    </row>
    <row r="120" spans="2:16">
      <c r="B120" s="13" t="s">
        <v>78</v>
      </c>
      <c r="C120" s="292">
        <v>0</v>
      </c>
      <c r="D120" s="292">
        <v>0</v>
      </c>
      <c r="E120" s="292">
        <v>0</v>
      </c>
      <c r="F120" s="293">
        <v>0</v>
      </c>
      <c r="G120" s="293">
        <v>0</v>
      </c>
      <c r="H120" s="293">
        <v>0</v>
      </c>
      <c r="I120" s="293">
        <v>0</v>
      </c>
      <c r="J120" s="293">
        <v>0</v>
      </c>
      <c r="K120" s="293">
        <v>0</v>
      </c>
      <c r="L120" s="293">
        <v>0</v>
      </c>
      <c r="M120" s="293">
        <v>0</v>
      </c>
      <c r="N120" s="292">
        <v>0</v>
      </c>
      <c r="O120" s="321">
        <f t="shared" si="12"/>
        <v>0</v>
      </c>
    </row>
    <row r="121" spans="2:16">
      <c r="B121" s="13" t="s">
        <v>79</v>
      </c>
      <c r="C121" s="292">
        <v>0</v>
      </c>
      <c r="D121" s="292">
        <v>35.019669999999998</v>
      </c>
      <c r="E121" s="292">
        <v>0</v>
      </c>
      <c r="F121" s="293">
        <v>5.6180000000000003</v>
      </c>
      <c r="G121" s="293">
        <v>0</v>
      </c>
      <c r="H121" s="293">
        <v>0</v>
      </c>
      <c r="I121" s="293">
        <v>0</v>
      </c>
      <c r="J121" s="293">
        <v>0</v>
      </c>
      <c r="K121" s="293">
        <v>0</v>
      </c>
      <c r="L121" s="293">
        <v>0</v>
      </c>
      <c r="M121" s="293">
        <v>0</v>
      </c>
      <c r="N121" s="292">
        <v>0</v>
      </c>
      <c r="O121" s="321">
        <f t="shared" si="12"/>
        <v>40.63767</v>
      </c>
    </row>
    <row r="122" spans="2:16">
      <c r="B122" s="232" t="s">
        <v>80</v>
      </c>
      <c r="C122" s="292">
        <v>0</v>
      </c>
      <c r="D122" s="314">
        <v>5.6021996791937454</v>
      </c>
      <c r="E122" s="292">
        <v>0</v>
      </c>
      <c r="F122" s="293">
        <v>0</v>
      </c>
      <c r="G122" s="293">
        <v>0</v>
      </c>
      <c r="H122" s="293">
        <v>160.93832999999998</v>
      </c>
      <c r="I122" s="333">
        <v>0</v>
      </c>
      <c r="J122" s="293">
        <v>0</v>
      </c>
      <c r="K122" s="293">
        <v>1337.24892</v>
      </c>
      <c r="L122" s="334">
        <v>0</v>
      </c>
      <c r="M122" s="334">
        <v>0</v>
      </c>
      <c r="N122" s="292">
        <v>0</v>
      </c>
      <c r="O122" s="321">
        <f t="shared" si="12"/>
        <v>1503.7894496791937</v>
      </c>
    </row>
    <row r="123" spans="2:16">
      <c r="B123" s="13" t="s">
        <v>81</v>
      </c>
      <c r="C123" s="292">
        <v>0</v>
      </c>
      <c r="D123" s="292">
        <v>0</v>
      </c>
      <c r="E123" s="292">
        <v>0</v>
      </c>
      <c r="F123" s="293">
        <v>6.218</v>
      </c>
      <c r="G123" s="293">
        <v>24.5</v>
      </c>
      <c r="H123" s="293">
        <v>0</v>
      </c>
      <c r="I123" s="293">
        <v>0</v>
      </c>
      <c r="J123" s="293">
        <v>0</v>
      </c>
      <c r="K123" s="293">
        <v>11.891879999999999</v>
      </c>
      <c r="L123" s="293">
        <v>0</v>
      </c>
      <c r="M123" s="293">
        <v>0</v>
      </c>
      <c r="N123" s="292">
        <v>0</v>
      </c>
      <c r="O123" s="321">
        <f t="shared" si="12"/>
        <v>42.609879999999997</v>
      </c>
    </row>
    <row r="124" spans="2:16">
      <c r="B124" s="13" t="s">
        <v>82</v>
      </c>
      <c r="C124" s="292">
        <v>0</v>
      </c>
      <c r="D124" s="292">
        <v>0</v>
      </c>
      <c r="E124" s="292">
        <v>0</v>
      </c>
      <c r="F124" s="293">
        <v>0</v>
      </c>
      <c r="G124" s="293">
        <v>0</v>
      </c>
      <c r="H124" s="293">
        <v>0</v>
      </c>
      <c r="I124" s="293">
        <v>0</v>
      </c>
      <c r="J124" s="293">
        <v>0</v>
      </c>
      <c r="K124" s="293">
        <v>0</v>
      </c>
      <c r="L124" s="293">
        <v>0</v>
      </c>
      <c r="M124" s="293">
        <v>0</v>
      </c>
      <c r="N124" s="292">
        <v>0</v>
      </c>
      <c r="O124" s="321">
        <f t="shared" si="12"/>
        <v>0</v>
      </c>
    </row>
    <row r="125" spans="2:16">
      <c r="B125" s="13" t="s">
        <v>83</v>
      </c>
      <c r="C125" s="292">
        <v>0</v>
      </c>
      <c r="D125" s="292">
        <v>0</v>
      </c>
      <c r="E125" s="292">
        <v>0</v>
      </c>
      <c r="F125" s="293">
        <v>0</v>
      </c>
      <c r="G125" s="293">
        <v>0</v>
      </c>
      <c r="H125" s="293">
        <v>69.951639999999998</v>
      </c>
      <c r="I125" s="293">
        <v>0</v>
      </c>
      <c r="J125" s="293">
        <v>0</v>
      </c>
      <c r="K125" s="293">
        <v>0</v>
      </c>
      <c r="L125" s="293">
        <v>0</v>
      </c>
      <c r="M125" s="293">
        <v>0</v>
      </c>
      <c r="N125" s="292">
        <v>0</v>
      </c>
      <c r="O125" s="321">
        <f t="shared" si="12"/>
        <v>69.951639999999998</v>
      </c>
    </row>
    <row r="126" spans="2:16">
      <c r="B126" s="13" t="s">
        <v>84</v>
      </c>
      <c r="C126" s="292">
        <v>0</v>
      </c>
      <c r="D126" s="292">
        <v>0</v>
      </c>
      <c r="E126" s="292">
        <v>0</v>
      </c>
      <c r="F126" s="293">
        <v>9.0719999999999992</v>
      </c>
      <c r="G126" s="293">
        <v>0</v>
      </c>
      <c r="H126" s="293">
        <v>0</v>
      </c>
      <c r="I126" s="293">
        <v>0</v>
      </c>
      <c r="J126" s="293">
        <v>0</v>
      </c>
      <c r="K126" s="293">
        <v>0</v>
      </c>
      <c r="L126" s="293">
        <v>0</v>
      </c>
      <c r="M126" s="293">
        <v>0</v>
      </c>
      <c r="N126" s="292">
        <v>0</v>
      </c>
      <c r="O126" s="321">
        <f t="shared" si="12"/>
        <v>9.0719999999999992</v>
      </c>
    </row>
    <row r="127" spans="2:16">
      <c r="B127" s="13" t="s">
        <v>85</v>
      </c>
      <c r="C127" s="292">
        <v>0</v>
      </c>
      <c r="D127" s="292">
        <v>0</v>
      </c>
      <c r="E127" s="292">
        <v>0</v>
      </c>
      <c r="F127" s="293">
        <v>0</v>
      </c>
      <c r="G127" s="293">
        <v>0</v>
      </c>
      <c r="H127" s="293">
        <v>0</v>
      </c>
      <c r="I127" s="293">
        <v>0</v>
      </c>
      <c r="J127" s="293">
        <v>0</v>
      </c>
      <c r="K127" s="293">
        <v>0</v>
      </c>
      <c r="L127" s="293">
        <v>0</v>
      </c>
      <c r="M127" s="293">
        <v>0</v>
      </c>
      <c r="N127" s="292">
        <v>0</v>
      </c>
      <c r="O127" s="321">
        <f t="shared" si="12"/>
        <v>0</v>
      </c>
    </row>
    <row r="128" spans="2:16" ht="25.5">
      <c r="B128" s="233" t="s">
        <v>349</v>
      </c>
      <c r="C128" s="295">
        <f>SUM(C110:C127)</f>
        <v>0</v>
      </c>
      <c r="D128" s="295">
        <f>SUM(D110:D127)</f>
        <v>40.621869679193743</v>
      </c>
      <c r="E128" s="295">
        <f t="shared" ref="E128:N128" si="13">SUM(E110:E127)</f>
        <v>0</v>
      </c>
      <c r="F128" s="296">
        <f t="shared" si="13"/>
        <v>100</v>
      </c>
      <c r="G128" s="296">
        <f t="shared" si="13"/>
        <v>73.617899999999992</v>
      </c>
      <c r="H128" s="296">
        <f t="shared" si="13"/>
        <v>309.52148999999997</v>
      </c>
      <c r="I128" s="296">
        <f t="shared" si="13"/>
        <v>0</v>
      </c>
      <c r="J128" s="296">
        <f t="shared" si="13"/>
        <v>0</v>
      </c>
      <c r="K128" s="296">
        <f t="shared" si="13"/>
        <v>2177.35968</v>
      </c>
      <c r="L128" s="296">
        <f t="shared" si="13"/>
        <v>0</v>
      </c>
      <c r="M128" s="296">
        <f t="shared" si="13"/>
        <v>0</v>
      </c>
      <c r="N128" s="295">
        <f t="shared" si="13"/>
        <v>0</v>
      </c>
      <c r="O128" s="322">
        <f>SUM(O110:O127)</f>
        <v>2701.1209396791937</v>
      </c>
      <c r="P128" s="22">
        <f>O128/O134</f>
        <v>0.552094834174917</v>
      </c>
    </row>
    <row r="129" spans="2:15">
      <c r="B129" s="13" t="s">
        <v>265</v>
      </c>
      <c r="C129" s="292">
        <v>1048.2985200000001</v>
      </c>
      <c r="D129" s="292">
        <v>0</v>
      </c>
      <c r="E129" s="292">
        <v>0</v>
      </c>
      <c r="F129" s="293">
        <v>0</v>
      </c>
      <c r="G129" s="293">
        <v>0</v>
      </c>
      <c r="H129" s="293">
        <v>0</v>
      </c>
      <c r="I129" s="293">
        <v>0</v>
      </c>
      <c r="J129" s="293">
        <v>0</v>
      </c>
      <c r="K129" s="293">
        <v>0</v>
      </c>
      <c r="L129" s="293">
        <v>0</v>
      </c>
      <c r="M129" s="293">
        <v>0</v>
      </c>
      <c r="N129" s="292">
        <v>0</v>
      </c>
      <c r="O129" s="321">
        <f t="shared" si="12"/>
        <v>1048.2985200000001</v>
      </c>
    </row>
    <row r="130" spans="2:15">
      <c r="B130" s="13" t="s">
        <v>336</v>
      </c>
      <c r="C130" s="292">
        <v>0</v>
      </c>
      <c r="D130" s="314">
        <v>278.85085032080622</v>
      </c>
      <c r="E130" s="292">
        <v>0</v>
      </c>
      <c r="F130" s="293">
        <v>0</v>
      </c>
      <c r="G130" s="293">
        <v>0</v>
      </c>
      <c r="H130" s="293">
        <v>0</v>
      </c>
      <c r="I130" s="333">
        <v>139</v>
      </c>
      <c r="J130" s="293">
        <v>0</v>
      </c>
      <c r="K130" s="293">
        <v>0</v>
      </c>
      <c r="L130" s="334">
        <v>128.50210999999999</v>
      </c>
      <c r="M130" s="334">
        <v>463.38315999999998</v>
      </c>
      <c r="N130" s="292">
        <v>0</v>
      </c>
      <c r="O130" s="321">
        <f t="shared" si="12"/>
        <v>1009.7361203208062</v>
      </c>
    </row>
    <row r="131" spans="2:15">
      <c r="B131" s="13" t="s">
        <v>267</v>
      </c>
      <c r="C131" s="292">
        <v>0</v>
      </c>
      <c r="D131" s="292">
        <v>6.1166400000000003</v>
      </c>
      <c r="E131" s="292">
        <v>0</v>
      </c>
      <c r="F131" s="293">
        <v>0</v>
      </c>
      <c r="G131" s="293">
        <v>0</v>
      </c>
      <c r="H131" s="293">
        <v>0</v>
      </c>
      <c r="I131" s="293">
        <v>0</v>
      </c>
      <c r="J131" s="293">
        <v>51.157599999999995</v>
      </c>
      <c r="K131" s="293">
        <v>0</v>
      </c>
      <c r="L131" s="293">
        <v>0</v>
      </c>
      <c r="M131" s="293">
        <v>0</v>
      </c>
      <c r="N131" s="292">
        <v>0</v>
      </c>
      <c r="O131" s="321">
        <f t="shared" si="12"/>
        <v>57.274239999999992</v>
      </c>
    </row>
    <row r="132" spans="2:15">
      <c r="B132" s="13" t="s">
        <v>253</v>
      </c>
      <c r="C132" s="292">
        <v>0</v>
      </c>
      <c r="D132" s="292">
        <v>76.064679999999981</v>
      </c>
      <c r="E132" s="292">
        <v>0</v>
      </c>
      <c r="F132" s="293">
        <v>0</v>
      </c>
      <c r="G132" s="293">
        <v>0</v>
      </c>
      <c r="H132" s="293">
        <v>0</v>
      </c>
      <c r="I132" s="293">
        <v>0</v>
      </c>
      <c r="J132" s="293">
        <v>0</v>
      </c>
      <c r="K132" s="293">
        <v>0</v>
      </c>
      <c r="L132" s="293">
        <v>0</v>
      </c>
      <c r="M132" s="293">
        <v>0</v>
      </c>
      <c r="N132" s="292">
        <v>0</v>
      </c>
      <c r="O132" s="321">
        <f t="shared" si="12"/>
        <v>76.064679999999981</v>
      </c>
    </row>
    <row r="133" spans="2:15" ht="26.25">
      <c r="B133" s="236" t="s">
        <v>350</v>
      </c>
      <c r="C133" s="324">
        <f>SUM(C129:C132)</f>
        <v>1048.2985200000001</v>
      </c>
      <c r="D133" s="324">
        <f>SUM(D129:D132)</f>
        <v>361.03217032080624</v>
      </c>
      <c r="E133" s="325">
        <f t="shared" ref="E133:O133" si="14">SUM(E129:E132)</f>
        <v>0</v>
      </c>
      <c r="F133" s="325">
        <f t="shared" si="14"/>
        <v>0</v>
      </c>
      <c r="G133" s="325">
        <f t="shared" si="14"/>
        <v>0</v>
      </c>
      <c r="H133" s="325">
        <f t="shared" si="14"/>
        <v>0</v>
      </c>
      <c r="I133" s="325">
        <f t="shared" si="14"/>
        <v>139</v>
      </c>
      <c r="J133" s="325">
        <f t="shared" si="14"/>
        <v>51.157599999999995</v>
      </c>
      <c r="K133" s="325">
        <f t="shared" si="14"/>
        <v>0</v>
      </c>
      <c r="L133" s="325">
        <f t="shared" si="14"/>
        <v>128.50210999999999</v>
      </c>
      <c r="M133" s="325">
        <f t="shared" si="14"/>
        <v>463.38315999999998</v>
      </c>
      <c r="N133" s="325">
        <f t="shared" si="14"/>
        <v>0</v>
      </c>
      <c r="O133" s="323">
        <f t="shared" si="14"/>
        <v>2191.3735603208065</v>
      </c>
    </row>
    <row r="134" spans="2:15" ht="27.75" customHeight="1" thickBot="1">
      <c r="B134" s="327" t="s">
        <v>389</v>
      </c>
      <c r="C134" s="328">
        <f>C128+C133</f>
        <v>1048.2985200000001</v>
      </c>
      <c r="D134" s="329">
        <f t="shared" ref="D134:O134" si="15">D128+D133</f>
        <v>401.65404000000001</v>
      </c>
      <c r="E134" s="301">
        <f t="shared" si="15"/>
        <v>0</v>
      </c>
      <c r="F134" s="301">
        <f t="shared" si="15"/>
        <v>100</v>
      </c>
      <c r="G134" s="301">
        <f t="shared" si="15"/>
        <v>73.617899999999992</v>
      </c>
      <c r="H134" s="301">
        <f t="shared" si="15"/>
        <v>309.52148999999997</v>
      </c>
      <c r="I134" s="301">
        <f t="shared" si="15"/>
        <v>139</v>
      </c>
      <c r="J134" s="301">
        <f t="shared" si="15"/>
        <v>51.157599999999995</v>
      </c>
      <c r="K134" s="301">
        <f t="shared" si="15"/>
        <v>2177.35968</v>
      </c>
      <c r="L134" s="301">
        <f t="shared" si="15"/>
        <v>128.50210999999999</v>
      </c>
      <c r="M134" s="301">
        <f t="shared" si="15"/>
        <v>463.38315999999998</v>
      </c>
      <c r="N134" s="301">
        <f t="shared" si="15"/>
        <v>0</v>
      </c>
      <c r="O134" s="315">
        <f t="shared" si="15"/>
        <v>4892.4945000000007</v>
      </c>
    </row>
    <row r="135" spans="2:15">
      <c r="B135" s="308"/>
      <c r="C135" s="308"/>
      <c r="D135" s="321"/>
      <c r="M135" s="232"/>
      <c r="O135" s="232">
        <f t="shared" si="12"/>
        <v>0</v>
      </c>
    </row>
    <row r="136" spans="2:15">
      <c r="B136" s="13" t="s">
        <v>261</v>
      </c>
    </row>
    <row r="137" spans="2:15">
      <c r="B137" s="13" t="s">
        <v>115</v>
      </c>
      <c r="D137" s="86">
        <f>O133</f>
        <v>2191.3735603208065</v>
      </c>
    </row>
    <row r="138" spans="2:15">
      <c r="D138" s="86"/>
    </row>
    <row r="139" spans="2:15">
      <c r="B139" s="308"/>
      <c r="C139" s="308"/>
      <c r="D139" s="399" t="s">
        <v>521</v>
      </c>
    </row>
    <row r="140" spans="2:15" ht="51.75" customHeight="1">
      <c r="B140" s="308"/>
      <c r="C140" s="335" t="s">
        <v>377</v>
      </c>
      <c r="D140" s="424" t="s">
        <v>523</v>
      </c>
      <c r="E140" s="400" t="s">
        <v>524</v>
      </c>
      <c r="F140" s="243" t="s">
        <v>348</v>
      </c>
      <c r="G140" s="243" t="s">
        <v>528</v>
      </c>
    </row>
    <row r="141" spans="2:15">
      <c r="B141" s="13" t="s">
        <v>68</v>
      </c>
      <c r="C141" s="337">
        <f t="shared" ref="C141:C159" si="16">O110/$O$128</f>
        <v>4.0723833718109809E-2</v>
      </c>
      <c r="D141" s="22">
        <v>0.17936531835337774</v>
      </c>
      <c r="E141" s="22">
        <f>(C141+D141)/2</f>
        <v>0.11004457603574377</v>
      </c>
      <c r="F141" s="228">
        <f>E141*$D$137</f>
        <v>241.14877438144154</v>
      </c>
      <c r="G141" s="402">
        <f>O110+F141</f>
        <v>351.14877438144151</v>
      </c>
    </row>
    <row r="142" spans="2:15">
      <c r="B142" s="13" t="s">
        <v>69</v>
      </c>
      <c r="C142" s="337">
        <f t="shared" si="16"/>
        <v>5.2266819277172949E-3</v>
      </c>
      <c r="D142" s="22">
        <v>2.8461160912195256E-2</v>
      </c>
      <c r="E142" s="22">
        <f t="shared" ref="E142:E159" si="17">(C142+D142)/2</f>
        <v>1.6843921419956276E-2</v>
      </c>
      <c r="F142" s="228">
        <f t="shared" ref="F142:F158" si="18">E142*$D$137</f>
        <v>36.91132405181348</v>
      </c>
      <c r="G142" s="402">
        <f t="shared" ref="G142:G159" si="19">O111+F142</f>
        <v>51.029224051813479</v>
      </c>
    </row>
    <row r="143" spans="2:15">
      <c r="B143" s="13" t="s">
        <v>70</v>
      </c>
      <c r="C143" s="337">
        <f t="shared" si="16"/>
        <v>8.4091014461195098E-3</v>
      </c>
      <c r="D143" s="22">
        <v>2.2682593234986198E-2</v>
      </c>
      <c r="E143" s="22">
        <f t="shared" si="17"/>
        <v>1.5545847340552855E-2</v>
      </c>
      <c r="F143" s="228">
        <f t="shared" si="18"/>
        <v>34.066758834871052</v>
      </c>
      <c r="G143" s="402">
        <f t="shared" si="19"/>
        <v>56.780758834871051</v>
      </c>
    </row>
    <row r="144" spans="2:15">
      <c r="B144" s="13" t="s">
        <v>71</v>
      </c>
      <c r="C144" s="337">
        <f t="shared" si="16"/>
        <v>0</v>
      </c>
      <c r="D144" s="22">
        <v>2.3589877369306036E-2</v>
      </c>
      <c r="E144" s="22">
        <f t="shared" si="17"/>
        <v>1.1794938684653018E-2</v>
      </c>
      <c r="F144" s="228">
        <f t="shared" si="18"/>
        <v>25.847116779153694</v>
      </c>
      <c r="G144" s="402">
        <f t="shared" si="19"/>
        <v>25.847116779153694</v>
      </c>
      <c r="L144" s="333"/>
    </row>
    <row r="145" spans="2:7">
      <c r="B145" s="13" t="s">
        <v>72</v>
      </c>
      <c r="C145" s="337">
        <f t="shared" si="16"/>
        <v>1.2657274799424766E-2</v>
      </c>
      <c r="D145" s="22">
        <v>4.4978098451728864E-2</v>
      </c>
      <c r="E145" s="22">
        <f t="shared" si="17"/>
        <v>2.8817686625576815E-2</v>
      </c>
      <c r="F145" s="228">
        <f t="shared" si="18"/>
        <v>63.150316540899553</v>
      </c>
      <c r="G145" s="402">
        <f t="shared" si="19"/>
        <v>97.339146540899549</v>
      </c>
    </row>
    <row r="146" spans="2:7">
      <c r="B146" s="13" t="s">
        <v>73</v>
      </c>
      <c r="C146" s="337">
        <f t="shared" si="16"/>
        <v>0</v>
      </c>
      <c r="D146" s="22">
        <v>1.2572203076078195E-2</v>
      </c>
      <c r="E146" s="22">
        <f t="shared" si="17"/>
        <v>6.2861015380390973E-3</v>
      </c>
      <c r="F146" s="228">
        <f t="shared" si="18"/>
        <v>13.775196707950835</v>
      </c>
      <c r="G146" s="402">
        <f t="shared" si="19"/>
        <v>13.775196707950835</v>
      </c>
    </row>
    <row r="147" spans="2:7">
      <c r="B147" s="13" t="s">
        <v>74</v>
      </c>
      <c r="C147" s="337">
        <f t="shared" si="16"/>
        <v>6.985155948715456E-2</v>
      </c>
      <c r="D147" s="22">
        <v>5.3403673847397186E-2</v>
      </c>
      <c r="E147" s="22">
        <f t="shared" si="17"/>
        <v>6.162761666727587E-2</v>
      </c>
      <c r="F147" s="228">
        <f t="shared" si="18"/>
        <v>135.0491297502542</v>
      </c>
      <c r="G147" s="402">
        <f t="shared" si="19"/>
        <v>323.72663975025421</v>
      </c>
    </row>
    <row r="148" spans="2:7">
      <c r="B148" s="13" t="s">
        <v>75</v>
      </c>
      <c r="C148" s="337">
        <f t="shared" si="16"/>
        <v>6.6685981125078125E-3</v>
      </c>
      <c r="D148" s="22">
        <v>4.4510745153593691E-2</v>
      </c>
      <c r="E148" s="22">
        <f t="shared" si="17"/>
        <v>2.5589671633050752E-2</v>
      </c>
      <c r="F148" s="228">
        <f t="shared" si="18"/>
        <v>56.076529833958773</v>
      </c>
      <c r="G148" s="402">
        <f t="shared" si="19"/>
        <v>74.089219833958765</v>
      </c>
    </row>
    <row r="149" spans="2:7">
      <c r="B149" s="13" t="s">
        <v>76</v>
      </c>
      <c r="C149" s="337">
        <f t="shared" si="16"/>
        <v>0.23687957121830774</v>
      </c>
      <c r="D149" s="22">
        <v>0.16051514995709742</v>
      </c>
      <c r="E149" s="22">
        <f t="shared" si="17"/>
        <v>0.1986973605877026</v>
      </c>
      <c r="F149" s="228">
        <f t="shared" si="18"/>
        <v>435.42014249742095</v>
      </c>
      <c r="G149" s="402">
        <f t="shared" si="19"/>
        <v>1075.2605124974209</v>
      </c>
    </row>
    <row r="150" spans="2:7">
      <c r="B150" s="13" t="s">
        <v>77</v>
      </c>
      <c r="C150" s="337">
        <f t="shared" si="16"/>
        <v>2.7799569762662416E-3</v>
      </c>
      <c r="D150" s="22">
        <v>0.10775865686123204</v>
      </c>
      <c r="E150" s="22">
        <f t="shared" si="17"/>
        <v>5.5269306918749136E-2</v>
      </c>
      <c r="F150" s="228">
        <f t="shared" si="18"/>
        <v>121.11569787900268</v>
      </c>
      <c r="G150" s="402">
        <f t="shared" si="19"/>
        <v>128.62469787900267</v>
      </c>
    </row>
    <row r="151" spans="2:7">
      <c r="B151" s="13" t="s">
        <v>78</v>
      </c>
      <c r="C151" s="337">
        <f t="shared" si="16"/>
        <v>0</v>
      </c>
      <c r="D151" s="22">
        <v>2.3467621111755807E-2</v>
      </c>
      <c r="E151" s="22">
        <f t="shared" si="17"/>
        <v>1.1733810555877904E-2</v>
      </c>
      <c r="F151" s="228">
        <f t="shared" si="18"/>
        <v>25.713162213964022</v>
      </c>
      <c r="G151" s="402">
        <f t="shared" si="19"/>
        <v>25.713162213964022</v>
      </c>
    </row>
    <row r="152" spans="2:7">
      <c r="B152" s="13" t="s">
        <v>79</v>
      </c>
      <c r="C152" s="337">
        <f t="shared" si="16"/>
        <v>1.5044742870649268E-2</v>
      </c>
      <c r="D152" s="22">
        <v>5.8728104255706244E-2</v>
      </c>
      <c r="E152" s="22">
        <f t="shared" si="17"/>
        <v>3.6886423563177756E-2</v>
      </c>
      <c r="F152" s="228">
        <f t="shared" si="18"/>
        <v>80.831933331142125</v>
      </c>
      <c r="G152" s="402">
        <f t="shared" si="19"/>
        <v>121.46960333114212</v>
      </c>
    </row>
    <row r="153" spans="2:7">
      <c r="B153" s="232" t="s">
        <v>80</v>
      </c>
      <c r="C153" s="337">
        <f t="shared" si="16"/>
        <v>0.55672792268893945</v>
      </c>
      <c r="D153" s="22">
        <v>0.13791092639104086</v>
      </c>
      <c r="E153" s="22">
        <f t="shared" si="17"/>
        <v>0.34731942453999015</v>
      </c>
      <c r="F153" s="228">
        <f t="shared" si="18"/>
        <v>761.10660392277191</v>
      </c>
      <c r="G153" s="402">
        <f t="shared" si="19"/>
        <v>2264.8960536019658</v>
      </c>
    </row>
    <row r="154" spans="2:7">
      <c r="B154" s="13" t="s">
        <v>81</v>
      </c>
      <c r="C154" s="337">
        <f t="shared" si="16"/>
        <v>1.5774887889714661E-2</v>
      </c>
      <c r="D154" s="22">
        <v>3.1297463489361424E-2</v>
      </c>
      <c r="E154" s="22">
        <f t="shared" si="17"/>
        <v>2.3536175689538044E-2</v>
      </c>
      <c r="F154" s="228">
        <f t="shared" si="18"/>
        <v>51.576553117118998</v>
      </c>
      <c r="G154" s="402">
        <f t="shared" si="19"/>
        <v>94.186433117118995</v>
      </c>
    </row>
    <row r="155" spans="2:7">
      <c r="B155" s="13" t="s">
        <v>82</v>
      </c>
      <c r="C155" s="337">
        <f t="shared" si="16"/>
        <v>0</v>
      </c>
      <c r="D155" s="22">
        <v>1.3687450642230864E-2</v>
      </c>
      <c r="E155" s="22">
        <f t="shared" si="17"/>
        <v>6.8437253211154321E-3</v>
      </c>
      <c r="F155" s="228">
        <f t="shared" si="18"/>
        <v>14.997158722790379</v>
      </c>
      <c r="G155" s="402">
        <f t="shared" si="19"/>
        <v>14.997158722790379</v>
      </c>
    </row>
    <row r="156" spans="2:7">
      <c r="B156" s="13" t="s">
        <v>83</v>
      </c>
      <c r="C156" s="337">
        <f t="shared" si="16"/>
        <v>2.5897263233355262E-2</v>
      </c>
      <c r="D156" s="22">
        <v>4.6651912281688981E-2</v>
      </c>
      <c r="E156" s="22">
        <f t="shared" si="17"/>
        <v>3.6274587757522125E-2</v>
      </c>
      <c r="F156" s="228">
        <f t="shared" si="18"/>
        <v>79.491172523370807</v>
      </c>
      <c r="G156" s="402">
        <f t="shared" si="19"/>
        <v>149.4428125233708</v>
      </c>
    </row>
    <row r="157" spans="2:7">
      <c r="B157" s="13" t="s">
        <v>84</v>
      </c>
      <c r="C157" s="337">
        <f t="shared" si="16"/>
        <v>3.3586056317335649E-3</v>
      </c>
      <c r="D157" s="22">
        <v>6.826638198707824E-3</v>
      </c>
      <c r="E157" s="22">
        <f t="shared" si="17"/>
        <v>5.0926219152206947E-3</v>
      </c>
      <c r="F157" s="228">
        <f t="shared" si="18"/>
        <v>11.159837017724938</v>
      </c>
      <c r="G157" s="402">
        <f t="shared" si="19"/>
        <v>20.231837017724935</v>
      </c>
    </row>
    <row r="158" spans="2:7">
      <c r="B158" s="13" t="s">
        <v>85</v>
      </c>
      <c r="C158" s="337">
        <f t="shared" si="16"/>
        <v>0</v>
      </c>
      <c r="D158" s="22">
        <v>3.5924064125153602E-3</v>
      </c>
      <c r="E158" s="22">
        <f t="shared" si="17"/>
        <v>1.7962032062576801E-3</v>
      </c>
      <c r="F158" s="228">
        <f t="shared" si="18"/>
        <v>3.9361522151565405</v>
      </c>
      <c r="G158" s="402">
        <f t="shared" si="19"/>
        <v>3.9361522151565405</v>
      </c>
    </row>
    <row r="159" spans="2:7">
      <c r="B159" s="308" t="s">
        <v>268</v>
      </c>
      <c r="C159" s="337">
        <f t="shared" si="16"/>
        <v>1</v>
      </c>
      <c r="D159" s="22">
        <v>1</v>
      </c>
      <c r="E159" s="22">
        <f t="shared" si="17"/>
        <v>1</v>
      </c>
      <c r="F159" s="401">
        <f>SUM(F141:F158)</f>
        <v>2191.373560320807</v>
      </c>
      <c r="G159" s="402">
        <f t="shared" si="19"/>
        <v>4892.4945000000007</v>
      </c>
    </row>
    <row r="160" spans="2:7">
      <c r="B160" s="308"/>
      <c r="C160" s="336"/>
      <c r="D160" s="224"/>
    </row>
    <row r="161" spans="2:10">
      <c r="B161" s="308"/>
      <c r="C161" s="336"/>
      <c r="D161" s="224"/>
    </row>
    <row r="163" spans="2:10">
      <c r="B163" s="213" t="s">
        <v>137</v>
      </c>
    </row>
    <row r="164" spans="2:10">
      <c r="B164" s="13" t="s">
        <v>123</v>
      </c>
    </row>
    <row r="165" spans="2:10" ht="15.75" customHeight="1">
      <c r="B165" s="338">
        <v>27475.498749999999</v>
      </c>
    </row>
    <row r="166" spans="2:10">
      <c r="B166" s="13" t="s">
        <v>487</v>
      </c>
    </row>
    <row r="170" spans="2:10" ht="50.25" customHeight="1" thickBot="1">
      <c r="B170" s="305" t="s">
        <v>477</v>
      </c>
      <c r="C170" s="305" t="s">
        <v>372</v>
      </c>
      <c r="D170" s="305" t="s">
        <v>370</v>
      </c>
      <c r="E170" s="305" t="s">
        <v>373</v>
      </c>
      <c r="F170" s="305" t="s">
        <v>385</v>
      </c>
      <c r="G170" s="305" t="s">
        <v>374</v>
      </c>
      <c r="H170" s="305" t="s">
        <v>375</v>
      </c>
      <c r="I170" s="305" t="s">
        <v>268</v>
      </c>
      <c r="J170" s="305" t="s">
        <v>477</v>
      </c>
    </row>
    <row r="171" spans="2:10">
      <c r="B171" s="13" t="s">
        <v>68</v>
      </c>
      <c r="C171" s="256">
        <v>0</v>
      </c>
      <c r="D171" s="256">
        <v>0</v>
      </c>
      <c r="E171" s="256">
        <v>0</v>
      </c>
      <c r="F171" s="256">
        <v>0.09</v>
      </c>
      <c r="G171" s="256">
        <v>0</v>
      </c>
      <c r="H171" s="256">
        <v>0</v>
      </c>
      <c r="I171" s="256">
        <f>SUM(C171:H171)</f>
        <v>0.09</v>
      </c>
    </row>
    <row r="172" spans="2:10">
      <c r="B172" s="13" t="s">
        <v>69</v>
      </c>
      <c r="C172" s="256">
        <v>0</v>
      </c>
      <c r="D172" s="256">
        <v>0</v>
      </c>
      <c r="E172" s="256">
        <v>0</v>
      </c>
      <c r="F172" s="256">
        <v>0</v>
      </c>
      <c r="G172" s="256">
        <v>0</v>
      </c>
      <c r="H172" s="256">
        <v>0</v>
      </c>
      <c r="I172" s="256">
        <f t="shared" ref="I172:I195" si="20">SUM(C172:H172)</f>
        <v>0</v>
      </c>
    </row>
    <row r="173" spans="2:10">
      <c r="B173" s="13" t="s">
        <v>70</v>
      </c>
      <c r="C173" s="256">
        <v>0</v>
      </c>
      <c r="D173" s="256">
        <v>0</v>
      </c>
      <c r="E173" s="256">
        <v>0</v>
      </c>
      <c r="F173" s="256">
        <v>0</v>
      </c>
      <c r="G173" s="256">
        <v>0</v>
      </c>
      <c r="H173" s="256">
        <v>0</v>
      </c>
      <c r="I173" s="256">
        <f t="shared" si="20"/>
        <v>0</v>
      </c>
    </row>
    <row r="174" spans="2:10">
      <c r="B174" s="13" t="s">
        <v>71</v>
      </c>
      <c r="C174" s="256">
        <v>0</v>
      </c>
      <c r="D174" s="256">
        <v>0</v>
      </c>
      <c r="E174" s="256">
        <v>0</v>
      </c>
      <c r="F174" s="256">
        <v>0</v>
      </c>
      <c r="G174" s="256">
        <v>0</v>
      </c>
      <c r="H174" s="256">
        <v>0</v>
      </c>
      <c r="I174" s="256">
        <f t="shared" si="20"/>
        <v>0</v>
      </c>
    </row>
    <row r="175" spans="2:10">
      <c r="B175" s="13" t="s">
        <v>72</v>
      </c>
      <c r="C175" s="256">
        <v>0</v>
      </c>
      <c r="D175" s="256">
        <v>0</v>
      </c>
      <c r="E175" s="256">
        <v>0</v>
      </c>
      <c r="F175" s="256">
        <v>0</v>
      </c>
      <c r="G175" s="256">
        <v>0</v>
      </c>
      <c r="H175" s="256">
        <v>0</v>
      </c>
      <c r="I175" s="256">
        <f t="shared" si="20"/>
        <v>0</v>
      </c>
    </row>
    <row r="176" spans="2:10">
      <c r="B176" s="13" t="s">
        <v>73</v>
      </c>
      <c r="C176" s="256">
        <v>0</v>
      </c>
      <c r="D176" s="256">
        <v>0</v>
      </c>
      <c r="E176" s="256">
        <v>0</v>
      </c>
      <c r="F176" s="256">
        <v>0</v>
      </c>
      <c r="G176" s="256">
        <v>0</v>
      </c>
      <c r="H176" s="256">
        <v>0</v>
      </c>
      <c r="I176" s="256">
        <f t="shared" si="20"/>
        <v>0</v>
      </c>
    </row>
    <row r="177" spans="2:9">
      <c r="B177" s="13" t="s">
        <v>74</v>
      </c>
      <c r="C177" s="256">
        <v>0</v>
      </c>
      <c r="D177" s="256">
        <v>0</v>
      </c>
      <c r="E177" s="256">
        <v>0</v>
      </c>
      <c r="F177" s="256">
        <v>0</v>
      </c>
      <c r="G177" s="256">
        <v>0</v>
      </c>
      <c r="H177" s="256">
        <v>0</v>
      </c>
      <c r="I177" s="256">
        <f t="shared" si="20"/>
        <v>0</v>
      </c>
    </row>
    <row r="178" spans="2:9">
      <c r="B178" s="13" t="s">
        <v>75</v>
      </c>
      <c r="C178" s="256">
        <v>0</v>
      </c>
      <c r="D178" s="256">
        <v>0</v>
      </c>
      <c r="E178" s="256">
        <v>0</v>
      </c>
      <c r="F178" s="256">
        <v>0</v>
      </c>
      <c r="G178" s="256">
        <v>0</v>
      </c>
      <c r="H178" s="256">
        <v>0</v>
      </c>
      <c r="I178" s="256">
        <f t="shared" si="20"/>
        <v>0</v>
      </c>
    </row>
    <row r="179" spans="2:9">
      <c r="B179" s="13" t="s">
        <v>76</v>
      </c>
      <c r="C179" s="256">
        <v>0</v>
      </c>
      <c r="D179" s="256">
        <v>0</v>
      </c>
      <c r="E179" s="256">
        <v>0</v>
      </c>
      <c r="F179" s="256">
        <v>0</v>
      </c>
      <c r="G179" s="256">
        <v>0</v>
      </c>
      <c r="H179" s="256">
        <v>0</v>
      </c>
      <c r="I179" s="256">
        <f t="shared" si="20"/>
        <v>0</v>
      </c>
    </row>
    <row r="180" spans="2:9">
      <c r="B180" s="13" t="s">
        <v>77</v>
      </c>
      <c r="C180" s="256">
        <v>0</v>
      </c>
      <c r="D180" s="256">
        <v>0</v>
      </c>
      <c r="E180" s="256">
        <v>0</v>
      </c>
      <c r="F180" s="256">
        <v>0</v>
      </c>
      <c r="G180" s="256">
        <v>0</v>
      </c>
      <c r="H180" s="256">
        <v>0</v>
      </c>
      <c r="I180" s="256">
        <f t="shared" si="20"/>
        <v>0</v>
      </c>
    </row>
    <row r="181" spans="2:9">
      <c r="B181" s="13" t="s">
        <v>78</v>
      </c>
      <c r="C181" s="256">
        <v>0</v>
      </c>
      <c r="D181" s="256">
        <v>0</v>
      </c>
      <c r="E181" s="256">
        <v>0</v>
      </c>
      <c r="F181" s="256">
        <v>0</v>
      </c>
      <c r="G181" s="256">
        <v>0</v>
      </c>
      <c r="H181" s="256">
        <v>0</v>
      </c>
      <c r="I181" s="256">
        <f t="shared" si="20"/>
        <v>0</v>
      </c>
    </row>
    <row r="182" spans="2:9">
      <c r="B182" s="13" t="s">
        <v>79</v>
      </c>
      <c r="C182" s="256">
        <v>0</v>
      </c>
      <c r="D182" s="256">
        <v>0</v>
      </c>
      <c r="E182" s="256">
        <v>0</v>
      </c>
      <c r="F182" s="256">
        <v>0</v>
      </c>
      <c r="G182" s="256">
        <v>0</v>
      </c>
      <c r="H182" s="256">
        <v>0</v>
      </c>
      <c r="I182" s="256">
        <f t="shared" si="20"/>
        <v>0</v>
      </c>
    </row>
    <row r="183" spans="2:9">
      <c r="B183" s="232" t="s">
        <v>80</v>
      </c>
      <c r="C183" s="256">
        <v>13428.284269999996</v>
      </c>
      <c r="D183" s="256">
        <v>7634.3911699999999</v>
      </c>
      <c r="E183" s="256">
        <v>0</v>
      </c>
      <c r="F183" s="256">
        <v>7.2196099999999994</v>
      </c>
      <c r="G183" s="256">
        <v>6367.25846</v>
      </c>
      <c r="H183" s="256">
        <v>0</v>
      </c>
      <c r="I183" s="256">
        <f>SUM(C183:H183)</f>
        <v>27437.153509999996</v>
      </c>
    </row>
    <row r="184" spans="2:9">
      <c r="B184" s="13" t="s">
        <v>81</v>
      </c>
      <c r="C184" s="256">
        <v>0</v>
      </c>
      <c r="D184" s="256">
        <v>0</v>
      </c>
      <c r="E184" s="256">
        <v>0</v>
      </c>
      <c r="F184" s="256">
        <v>0</v>
      </c>
      <c r="G184" s="256">
        <v>0</v>
      </c>
      <c r="H184" s="256">
        <v>0</v>
      </c>
      <c r="I184" s="256">
        <f t="shared" si="20"/>
        <v>0</v>
      </c>
    </row>
    <row r="185" spans="2:9">
      <c r="B185" s="13" t="s">
        <v>82</v>
      </c>
      <c r="C185" s="256">
        <v>0</v>
      </c>
      <c r="D185" s="256">
        <v>0</v>
      </c>
      <c r="E185" s="256">
        <v>0</v>
      </c>
      <c r="F185" s="256">
        <v>0</v>
      </c>
      <c r="G185" s="256">
        <v>0</v>
      </c>
      <c r="H185" s="256">
        <v>0</v>
      </c>
      <c r="I185" s="256">
        <f t="shared" si="20"/>
        <v>0</v>
      </c>
    </row>
    <row r="186" spans="2:9">
      <c r="B186" s="13" t="s">
        <v>83</v>
      </c>
      <c r="C186" s="256">
        <v>0</v>
      </c>
      <c r="D186" s="256">
        <v>0</v>
      </c>
      <c r="E186" s="256">
        <v>0</v>
      </c>
      <c r="F186" s="256">
        <v>0</v>
      </c>
      <c r="G186" s="256">
        <v>0</v>
      </c>
      <c r="H186" s="256">
        <v>0</v>
      </c>
      <c r="I186" s="256">
        <f t="shared" si="20"/>
        <v>0</v>
      </c>
    </row>
    <row r="187" spans="2:9">
      <c r="B187" s="13" t="s">
        <v>84</v>
      </c>
      <c r="C187" s="256">
        <v>0</v>
      </c>
      <c r="D187" s="256">
        <v>0</v>
      </c>
      <c r="E187" s="256">
        <v>0</v>
      </c>
      <c r="F187" s="256">
        <v>0</v>
      </c>
      <c r="G187" s="256">
        <v>0</v>
      </c>
      <c r="H187" s="256">
        <v>0</v>
      </c>
      <c r="I187" s="256">
        <f t="shared" si="20"/>
        <v>0</v>
      </c>
    </row>
    <row r="188" spans="2:9">
      <c r="B188" s="13" t="s">
        <v>85</v>
      </c>
      <c r="C188" s="256">
        <v>0</v>
      </c>
      <c r="D188" s="256">
        <v>0</v>
      </c>
      <c r="E188" s="256">
        <v>0</v>
      </c>
      <c r="F188" s="256">
        <v>0</v>
      </c>
      <c r="G188" s="256">
        <v>0</v>
      </c>
      <c r="H188" s="256">
        <v>0</v>
      </c>
      <c r="I188" s="256">
        <f t="shared" si="20"/>
        <v>0</v>
      </c>
    </row>
    <row r="189" spans="2:9" ht="25.5">
      <c r="B189" s="233" t="s">
        <v>349</v>
      </c>
      <c r="C189" s="294">
        <f>SUM(C171:C188)</f>
        <v>13428.284269999996</v>
      </c>
      <c r="D189" s="294">
        <f t="shared" ref="D189:G189" si="21">SUM(D171:D188)</f>
        <v>7634.3911699999999</v>
      </c>
      <c r="E189" s="294">
        <f t="shared" si="21"/>
        <v>0</v>
      </c>
      <c r="F189" s="294">
        <f t="shared" si="21"/>
        <v>7.3096099999999993</v>
      </c>
      <c r="G189" s="294">
        <f t="shared" si="21"/>
        <v>6367.25846</v>
      </c>
      <c r="H189" s="256">
        <v>0</v>
      </c>
      <c r="I189" s="294">
        <f t="shared" si="20"/>
        <v>27437.243509999997</v>
      </c>
    </row>
    <row r="190" spans="2:9">
      <c r="B190" s="13" t="s">
        <v>265</v>
      </c>
      <c r="C190" s="256">
        <v>0</v>
      </c>
      <c r="D190" s="256">
        <v>0</v>
      </c>
      <c r="E190" s="256">
        <v>0</v>
      </c>
      <c r="F190" s="256">
        <v>0</v>
      </c>
      <c r="G190" s="256">
        <v>0</v>
      </c>
      <c r="H190" s="256">
        <v>0</v>
      </c>
      <c r="I190" s="256">
        <f t="shared" si="20"/>
        <v>0</v>
      </c>
    </row>
    <row r="191" spans="2:9" ht="13.5">
      <c r="B191" s="13" t="s">
        <v>336</v>
      </c>
      <c r="C191" s="232"/>
      <c r="D191" s="232"/>
      <c r="E191" s="256">
        <v>0</v>
      </c>
      <c r="F191" s="13">
        <v>0</v>
      </c>
      <c r="H191" s="256">
        <v>0</v>
      </c>
      <c r="I191" s="340">
        <f t="shared" si="20"/>
        <v>0</v>
      </c>
    </row>
    <row r="192" spans="2:9">
      <c r="B192" s="13" t="s">
        <v>267</v>
      </c>
      <c r="C192" s="256">
        <v>0</v>
      </c>
      <c r="D192" s="256">
        <v>0</v>
      </c>
      <c r="E192" s="256">
        <v>0</v>
      </c>
      <c r="F192" s="256">
        <v>38.255240000000001</v>
      </c>
      <c r="G192" s="256">
        <v>0</v>
      </c>
      <c r="H192" s="256">
        <v>0</v>
      </c>
      <c r="I192" s="256">
        <f t="shared" si="20"/>
        <v>38.255240000000001</v>
      </c>
    </row>
    <row r="193" spans="2:9">
      <c r="B193" s="13" t="s">
        <v>253</v>
      </c>
      <c r="C193" s="256">
        <v>0</v>
      </c>
      <c r="D193" s="256">
        <v>0</v>
      </c>
      <c r="E193" s="256">
        <v>0</v>
      </c>
      <c r="F193" s="256">
        <v>0</v>
      </c>
      <c r="G193" s="256">
        <v>0</v>
      </c>
      <c r="H193" s="256">
        <v>0</v>
      </c>
      <c r="I193" s="256">
        <f t="shared" si="20"/>
        <v>0</v>
      </c>
    </row>
    <row r="194" spans="2:9" ht="26.25">
      <c r="B194" s="236" t="s">
        <v>350</v>
      </c>
      <c r="C194" s="339">
        <f>SUM(C190:C193)</f>
        <v>0</v>
      </c>
      <c r="D194" s="339">
        <f t="shared" ref="D194:G194" si="22">SUM(D190:D193)</f>
        <v>0</v>
      </c>
      <c r="E194" s="339">
        <f t="shared" si="22"/>
        <v>0</v>
      </c>
      <c r="F194" s="339">
        <f t="shared" si="22"/>
        <v>38.255240000000001</v>
      </c>
      <c r="G194" s="339">
        <f t="shared" si="22"/>
        <v>0</v>
      </c>
      <c r="H194" s="339">
        <v>0</v>
      </c>
      <c r="I194" s="398">
        <f t="shared" si="20"/>
        <v>38.255240000000001</v>
      </c>
    </row>
    <row r="195" spans="2:9" ht="14.25" thickBot="1">
      <c r="B195" s="327" t="s">
        <v>389</v>
      </c>
      <c r="C195" s="299">
        <f>C189+C194</f>
        <v>13428.284269999996</v>
      </c>
      <c r="D195" s="299">
        <f t="shared" ref="D195:G195" si="23">D189+D194</f>
        <v>7634.3911699999999</v>
      </c>
      <c r="E195" s="299">
        <f t="shared" si="23"/>
        <v>0</v>
      </c>
      <c r="F195" s="299">
        <f t="shared" si="23"/>
        <v>45.56485</v>
      </c>
      <c r="G195" s="299">
        <f t="shared" si="23"/>
        <v>6367.25846</v>
      </c>
      <c r="H195" s="299">
        <v>0</v>
      </c>
      <c r="I195" s="299">
        <f t="shared" si="20"/>
        <v>27475.498749999995</v>
      </c>
    </row>
    <row r="196" spans="2:9" ht="13.5">
      <c r="B196" s="397"/>
      <c r="C196" s="395"/>
      <c r="D196" s="395"/>
      <c r="E196" s="395"/>
      <c r="F196" s="395"/>
      <c r="G196" s="395"/>
      <c r="H196" s="395"/>
      <c r="I196" s="395"/>
    </row>
    <row r="197" spans="2:9" ht="13.5">
      <c r="B197" s="397" t="s">
        <v>530</v>
      </c>
      <c r="C197" s="395"/>
      <c r="D197" s="395"/>
      <c r="E197" s="395"/>
      <c r="F197" s="395"/>
      <c r="G197" s="395"/>
      <c r="H197" s="395"/>
      <c r="I197" s="395"/>
    </row>
    <row r="198" spans="2:9" ht="13.5">
      <c r="B198" s="397"/>
      <c r="C198" s="395"/>
      <c r="D198" s="395"/>
      <c r="E198" s="395"/>
      <c r="F198" s="395"/>
      <c r="G198" s="395"/>
      <c r="H198" s="395"/>
      <c r="I198" s="395"/>
    </row>
    <row r="199" spans="2:9" ht="38.25">
      <c r="B199" s="397"/>
      <c r="C199" s="227" t="s">
        <v>525</v>
      </c>
      <c r="D199" s="227" t="s">
        <v>529</v>
      </c>
      <c r="E199" s="395"/>
      <c r="F199" s="395"/>
      <c r="G199" s="395"/>
      <c r="H199" s="395"/>
      <c r="I199" s="395"/>
    </row>
    <row r="200" spans="2:9" ht="13.5">
      <c r="B200" s="13" t="s">
        <v>68</v>
      </c>
      <c r="C200" s="14">
        <f>E227*$C$220</f>
        <v>6.86166330128487</v>
      </c>
      <c r="D200" s="395">
        <f t="shared" ref="D200:D218" si="24">I171+C200</f>
        <v>6.9516633012848699</v>
      </c>
      <c r="E200" s="395"/>
      <c r="F200" s="395"/>
      <c r="G200" s="395"/>
      <c r="H200" s="395"/>
      <c r="I200" s="395"/>
    </row>
    <row r="201" spans="2:9" ht="13.5">
      <c r="B201" s="13" t="s">
        <v>69</v>
      </c>
      <c r="C201" s="14">
        <f t="shared" ref="C201:C218" si="25">E228*$C$220</f>
        <v>1.0887885413746485</v>
      </c>
      <c r="D201" s="395">
        <f t="shared" si="24"/>
        <v>1.0887885413746485</v>
      </c>
      <c r="E201" s="395"/>
      <c r="F201" s="395"/>
      <c r="G201" s="395"/>
      <c r="H201" s="395"/>
      <c r="I201" s="395"/>
    </row>
    <row r="202" spans="2:9" ht="13.5">
      <c r="B202" s="13" t="s">
        <v>70</v>
      </c>
      <c r="C202" s="14">
        <f t="shared" si="25"/>
        <v>0.86772804802677339</v>
      </c>
      <c r="D202" s="395">
        <f t="shared" si="24"/>
        <v>0.86772804802677339</v>
      </c>
      <c r="E202" s="395"/>
      <c r="F202" s="395"/>
      <c r="G202" s="395"/>
      <c r="H202" s="395"/>
      <c r="I202" s="395"/>
    </row>
    <row r="203" spans="2:9" ht="13.5">
      <c r="B203" s="13" t="s">
        <v>71</v>
      </c>
      <c r="C203" s="14">
        <f t="shared" si="25"/>
        <v>0.90243642033337101</v>
      </c>
      <c r="D203" s="395">
        <f t="shared" si="24"/>
        <v>0.90243642033337101</v>
      </c>
      <c r="E203" s="395"/>
      <c r="F203" s="395"/>
      <c r="G203" s="395"/>
      <c r="H203" s="395"/>
      <c r="I203" s="395"/>
    </row>
    <row r="204" spans="2:9" ht="13.5">
      <c r="B204" s="13" t="s">
        <v>72</v>
      </c>
      <c r="C204" s="14">
        <f t="shared" si="25"/>
        <v>1.7206479510145161</v>
      </c>
      <c r="D204" s="395">
        <f t="shared" si="24"/>
        <v>1.7206479510145161</v>
      </c>
      <c r="E204" s="395"/>
      <c r="F204" s="395"/>
      <c r="G204" s="395"/>
      <c r="H204" s="395"/>
      <c r="I204" s="395"/>
    </row>
    <row r="205" spans="2:9" ht="13.5">
      <c r="B205" s="13" t="s">
        <v>73</v>
      </c>
      <c r="C205" s="14">
        <f t="shared" si="25"/>
        <v>0.48095264600410959</v>
      </c>
      <c r="D205" s="395">
        <f t="shared" si="24"/>
        <v>0.48095264600410959</v>
      </c>
      <c r="E205" s="395"/>
      <c r="F205" s="395"/>
      <c r="G205" s="395"/>
      <c r="H205" s="395"/>
      <c r="I205" s="395"/>
    </row>
    <row r="206" spans="2:9" ht="13.5">
      <c r="B206" s="13" t="s">
        <v>74</v>
      </c>
      <c r="C206" s="14">
        <f t="shared" si="25"/>
        <v>2.0429703599139026</v>
      </c>
      <c r="D206" s="395">
        <f t="shared" si="24"/>
        <v>2.0429703599139026</v>
      </c>
      <c r="E206" s="395"/>
      <c r="F206" s="395"/>
      <c r="G206" s="395"/>
      <c r="H206" s="395"/>
      <c r="I206" s="395"/>
    </row>
    <row r="207" spans="2:9" ht="13.5">
      <c r="B207" s="13" t="s">
        <v>75</v>
      </c>
      <c r="C207" s="14">
        <f t="shared" si="25"/>
        <v>1.7027692384295636</v>
      </c>
      <c r="D207" s="395">
        <f t="shared" si="24"/>
        <v>1.7027692384295636</v>
      </c>
      <c r="E207" s="395"/>
      <c r="F207" s="395"/>
      <c r="G207" s="395"/>
      <c r="H207" s="395"/>
      <c r="I207" s="395"/>
    </row>
    <row r="208" spans="2:9" ht="13.5">
      <c r="B208" s="13" t="s">
        <v>76</v>
      </c>
      <c r="C208" s="14">
        <f t="shared" si="25"/>
        <v>6.1405455852447517</v>
      </c>
      <c r="D208" s="395">
        <f t="shared" si="24"/>
        <v>6.1405455852447517</v>
      </c>
      <c r="E208" s="395"/>
      <c r="F208" s="395"/>
      <c r="G208" s="395"/>
      <c r="H208" s="395"/>
      <c r="I208" s="395"/>
    </row>
    <row r="209" spans="2:9" ht="13.5">
      <c r="B209" s="13" t="s">
        <v>77</v>
      </c>
      <c r="C209" s="14">
        <f t="shared" si="25"/>
        <v>4.122333280304078</v>
      </c>
      <c r="D209" s="395">
        <f t="shared" si="24"/>
        <v>4.122333280304078</v>
      </c>
      <c r="E209" s="395"/>
      <c r="F209" s="395"/>
      <c r="G209" s="395"/>
      <c r="H209" s="395"/>
      <c r="I209" s="395"/>
    </row>
    <row r="210" spans="2:9" ht="13.5">
      <c r="B210" s="13" t="s">
        <v>78</v>
      </c>
      <c r="C210" s="14">
        <f t="shared" si="25"/>
        <v>0.89775947785928523</v>
      </c>
      <c r="D210" s="395">
        <f t="shared" si="24"/>
        <v>0.89775947785928523</v>
      </c>
      <c r="E210" s="395"/>
      <c r="F210" s="395"/>
      <c r="G210" s="395"/>
      <c r="H210" s="395"/>
      <c r="I210" s="395"/>
    </row>
    <row r="211" spans="2:9" ht="13.5">
      <c r="B211" s="13" t="s">
        <v>79</v>
      </c>
      <c r="C211" s="14">
        <f t="shared" si="25"/>
        <v>2.2466577230470639</v>
      </c>
      <c r="D211" s="395">
        <f t="shared" si="24"/>
        <v>2.2466577230470639</v>
      </c>
      <c r="E211" s="395"/>
      <c r="F211" s="395"/>
      <c r="G211" s="395"/>
      <c r="H211" s="395"/>
      <c r="I211" s="395"/>
    </row>
    <row r="212" spans="2:9" ht="13.5">
      <c r="B212" s="13" t="s">
        <v>80</v>
      </c>
      <c r="C212" s="14">
        <f t="shared" si="25"/>
        <v>5.2758155877116018</v>
      </c>
      <c r="D212" s="395">
        <f t="shared" si="24"/>
        <v>27442.429325587709</v>
      </c>
      <c r="E212" s="395"/>
      <c r="F212" s="395"/>
      <c r="G212" s="395"/>
      <c r="H212" s="395"/>
      <c r="I212" s="395"/>
    </row>
    <row r="213" spans="2:9" ht="13.5">
      <c r="B213" s="13" t="s">
        <v>81</v>
      </c>
      <c r="C213" s="14">
        <f t="shared" si="25"/>
        <v>1.1972919771767587</v>
      </c>
      <c r="D213" s="395">
        <f t="shared" si="24"/>
        <v>1.1972919771767587</v>
      </c>
      <c r="E213" s="395"/>
      <c r="F213" s="395"/>
      <c r="G213" s="395"/>
      <c r="H213" s="395"/>
      <c r="I213" s="395"/>
    </row>
    <row r="214" spans="2:9" ht="13.5">
      <c r="B214" s="13" t="s">
        <v>82</v>
      </c>
      <c r="C214" s="14">
        <f t="shared" si="25"/>
        <v>0.5236167093066959</v>
      </c>
      <c r="D214" s="395">
        <f t="shared" si="24"/>
        <v>0.5236167093066959</v>
      </c>
      <c r="E214" s="395"/>
      <c r="F214" s="395"/>
      <c r="G214" s="395"/>
      <c r="H214" s="395"/>
      <c r="I214" s="395"/>
    </row>
    <row r="215" spans="2:9" ht="13.5">
      <c r="B215" s="13" t="s">
        <v>83</v>
      </c>
      <c r="C215" s="14">
        <f t="shared" si="25"/>
        <v>1.7846801007949595</v>
      </c>
      <c r="D215" s="395">
        <f t="shared" si="24"/>
        <v>1.7846801007949595</v>
      </c>
      <c r="E215" s="395"/>
      <c r="F215" s="395"/>
      <c r="G215" s="395"/>
      <c r="H215" s="395"/>
      <c r="I215" s="395"/>
    </row>
    <row r="216" spans="2:9" ht="13.5">
      <c r="B216" s="13" t="s">
        <v>84</v>
      </c>
      <c r="C216" s="14">
        <f t="shared" si="25"/>
        <v>0.26115468268473552</v>
      </c>
      <c r="D216" s="395">
        <f t="shared" si="24"/>
        <v>0.26115468268473552</v>
      </c>
      <c r="E216" s="395"/>
      <c r="F216" s="395"/>
      <c r="G216" s="395"/>
      <c r="H216" s="395"/>
      <c r="I216" s="395"/>
    </row>
    <row r="217" spans="2:9" ht="13.5">
      <c r="B217" s="13" t="s">
        <v>85</v>
      </c>
      <c r="C217" s="14">
        <f t="shared" si="25"/>
        <v>0.13742836948831411</v>
      </c>
      <c r="D217" s="395">
        <f t="shared" si="24"/>
        <v>0.13742836948831411</v>
      </c>
      <c r="E217" s="395"/>
      <c r="F217" s="395"/>
      <c r="G217" s="395"/>
      <c r="H217" s="395"/>
      <c r="I217" s="395"/>
    </row>
    <row r="218" spans="2:9" ht="13.5">
      <c r="B218" s="220" t="s">
        <v>169</v>
      </c>
      <c r="C218" s="14">
        <f t="shared" si="25"/>
        <v>38.255240000000001</v>
      </c>
      <c r="D218" s="395">
        <f t="shared" si="24"/>
        <v>27475.498749999995</v>
      </c>
      <c r="E218" s="395"/>
      <c r="F218" s="395"/>
      <c r="G218" s="395"/>
      <c r="H218" s="395"/>
      <c r="I218" s="395"/>
    </row>
    <row r="219" spans="2:9" ht="13.5">
      <c r="B219" s="397"/>
      <c r="C219" s="395"/>
      <c r="D219" s="395"/>
      <c r="E219" s="395"/>
      <c r="F219" s="395"/>
      <c r="G219" s="395"/>
      <c r="H219" s="395"/>
      <c r="I219" s="395"/>
    </row>
    <row r="220" spans="2:9" ht="13.5">
      <c r="B220" s="397"/>
      <c r="C220" s="14">
        <f>I192</f>
        <v>38.255240000000001</v>
      </c>
      <c r="D220" s="395"/>
      <c r="E220" s="395"/>
      <c r="F220" s="395"/>
      <c r="G220" s="395"/>
      <c r="H220" s="395"/>
      <c r="I220" s="395"/>
    </row>
    <row r="221" spans="2:9" ht="13.5">
      <c r="B221" s="397"/>
      <c r="C221" s="395"/>
      <c r="D221" s="395"/>
      <c r="E221" s="395"/>
      <c r="F221" s="395"/>
      <c r="G221" s="395"/>
      <c r="H221" s="395"/>
      <c r="I221" s="395"/>
    </row>
    <row r="222" spans="2:9">
      <c r="B222" s="86"/>
    </row>
    <row r="223" spans="2:9">
      <c r="B223" s="13" t="s">
        <v>150</v>
      </c>
    </row>
    <row r="225" spans="2:9" ht="27" customHeight="1">
      <c r="D225" s="423" t="s">
        <v>520</v>
      </c>
      <c r="E225" s="423" t="s">
        <v>521</v>
      </c>
    </row>
    <row r="226" spans="2:9" ht="25.5">
      <c r="B226" s="238"/>
      <c r="C226" s="227" t="s">
        <v>154</v>
      </c>
      <c r="D226" s="425" t="s">
        <v>526</v>
      </c>
      <c r="E226" s="425" t="s">
        <v>527</v>
      </c>
      <c r="F226" s="239" t="s">
        <v>144</v>
      </c>
      <c r="G226" s="239" t="s">
        <v>145</v>
      </c>
      <c r="H226" s="239" t="s">
        <v>146</v>
      </c>
      <c r="I226" s="227" t="s">
        <v>147</v>
      </c>
    </row>
    <row r="227" spans="2:9">
      <c r="B227" s="13" t="s">
        <v>68</v>
      </c>
      <c r="C227" s="86">
        <f>D200</f>
        <v>6.9516633012848699</v>
      </c>
      <c r="D227" s="240">
        <v>0.13449783164994103</v>
      </c>
      <c r="E227" s="237">
        <v>0.17936531835337774</v>
      </c>
      <c r="F227" s="86">
        <f>0.75*C227</f>
        <v>5.2137474759636522</v>
      </c>
      <c r="G227" s="86">
        <f>D227*$G$248</f>
        <v>461.92437567195805</v>
      </c>
      <c r="H227" s="86">
        <f>E227*$H$248</f>
        <v>616.01894752644762</v>
      </c>
      <c r="I227" s="86">
        <f>F227+G227+H227</f>
        <v>1083.1570706743694</v>
      </c>
    </row>
    <row r="228" spans="2:9">
      <c r="B228" s="13" t="s">
        <v>69</v>
      </c>
      <c r="C228" s="86">
        <f t="shared" ref="C228:C245" si="26">D201</f>
        <v>1.0887885413746485</v>
      </c>
      <c r="D228" s="240">
        <v>3.1695342878381626E-2</v>
      </c>
      <c r="E228" s="237">
        <v>2.8461160912195256E-2</v>
      </c>
      <c r="F228" s="86">
        <f t="shared" ref="F228:F244" si="27">0.75*C228</f>
        <v>0.81659140603098646</v>
      </c>
      <c r="G228" s="86">
        <f t="shared" ref="G228:G244" si="28">D228*$G$248</f>
        <v>108.85566920447445</v>
      </c>
      <c r="H228" s="86">
        <f t="shared" ref="H228:H244" si="29">E228*$H$248</f>
        <v>97.748073883321183</v>
      </c>
      <c r="I228" s="86">
        <f t="shared" ref="I228:I244" si="30">F228+G228+H228</f>
        <v>207.4203344938266</v>
      </c>
    </row>
    <row r="229" spans="2:9">
      <c r="B229" s="13" t="s">
        <v>70</v>
      </c>
      <c r="C229" s="86">
        <f t="shared" si="26"/>
        <v>0.86772804802677339</v>
      </c>
      <c r="D229" s="240">
        <v>2.0108203447097354E-2</v>
      </c>
      <c r="E229" s="237">
        <v>2.2682593234986198E-2</v>
      </c>
      <c r="F229" s="86">
        <f t="shared" si="27"/>
        <v>0.65079603602008007</v>
      </c>
      <c r="G229" s="86">
        <f t="shared" si="28"/>
        <v>69.060364834433614</v>
      </c>
      <c r="H229" s="86">
        <f t="shared" si="29"/>
        <v>77.901945259327704</v>
      </c>
      <c r="I229" s="86">
        <f t="shared" si="30"/>
        <v>147.61310612978139</v>
      </c>
    </row>
    <row r="230" spans="2:9">
      <c r="B230" s="13" t="s">
        <v>71</v>
      </c>
      <c r="C230" s="86">
        <f t="shared" si="26"/>
        <v>0.90243642033337101</v>
      </c>
      <c r="D230" s="240">
        <v>2.5076005355387024E-2</v>
      </c>
      <c r="E230" s="237">
        <v>2.3589877369306036E-2</v>
      </c>
      <c r="F230" s="86">
        <f t="shared" si="27"/>
        <v>0.67682731525002826</v>
      </c>
      <c r="G230" s="86">
        <f t="shared" si="28"/>
        <v>86.121969224616166</v>
      </c>
      <c r="H230" s="86">
        <f t="shared" si="29"/>
        <v>81.017955771627641</v>
      </c>
      <c r="I230" s="86">
        <f t="shared" si="30"/>
        <v>167.81675231149381</v>
      </c>
    </row>
    <row r="231" spans="2:9">
      <c r="B231" s="13" t="s">
        <v>72</v>
      </c>
      <c r="C231" s="86">
        <f t="shared" si="26"/>
        <v>1.7206479510145161</v>
      </c>
      <c r="D231" s="240">
        <v>3.8806963245383609E-2</v>
      </c>
      <c r="E231" s="237">
        <v>4.4978098451728864E-2</v>
      </c>
      <c r="F231" s="86">
        <f t="shared" si="27"/>
        <v>1.2904859632608869</v>
      </c>
      <c r="G231" s="86">
        <f t="shared" si="28"/>
        <v>133.28008376747914</v>
      </c>
      <c r="H231" s="86">
        <f t="shared" si="29"/>
        <v>154.47446097348163</v>
      </c>
      <c r="I231" s="86">
        <f t="shared" si="30"/>
        <v>289.04503070422163</v>
      </c>
    </row>
    <row r="232" spans="2:9">
      <c r="B232" s="13" t="s">
        <v>73</v>
      </c>
      <c r="C232" s="86">
        <f t="shared" si="26"/>
        <v>0.48095264600410959</v>
      </c>
      <c r="D232" s="240">
        <v>1.1410288109626037E-2</v>
      </c>
      <c r="E232" s="237">
        <v>1.2572203076078195E-2</v>
      </c>
      <c r="F232" s="86">
        <f t="shared" si="27"/>
        <v>0.36071448450308219</v>
      </c>
      <c r="G232" s="86">
        <f t="shared" si="28"/>
        <v>39.187919586646245</v>
      </c>
      <c r="H232" s="86">
        <f t="shared" si="29"/>
        <v>43.178443737691566</v>
      </c>
      <c r="I232" s="86">
        <f t="shared" si="30"/>
        <v>82.727077808840903</v>
      </c>
    </row>
    <row r="233" spans="2:9">
      <c r="B233" s="13" t="s">
        <v>74</v>
      </c>
      <c r="C233" s="86">
        <f t="shared" si="26"/>
        <v>2.0429703599139026</v>
      </c>
      <c r="D233" s="240">
        <v>5.0572624247329126E-2</v>
      </c>
      <c r="E233" s="237">
        <v>5.3403673847397186E-2</v>
      </c>
      <c r="F233" s="86">
        <f t="shared" si="27"/>
        <v>1.532227769935427</v>
      </c>
      <c r="G233" s="86">
        <f t="shared" si="28"/>
        <v>173.68850928646387</v>
      </c>
      <c r="H233" s="86">
        <f t="shared" si="29"/>
        <v>183.4115717549461</v>
      </c>
      <c r="I233" s="86">
        <f t="shared" si="30"/>
        <v>358.63230881134541</v>
      </c>
    </row>
    <row r="234" spans="2:9">
      <c r="B234" s="13" t="s">
        <v>75</v>
      </c>
      <c r="C234" s="86">
        <f t="shared" si="26"/>
        <v>1.7027692384295636</v>
      </c>
      <c r="D234" s="240">
        <v>3.5750590996404055E-2</v>
      </c>
      <c r="E234" s="237">
        <v>4.4510745153593691E-2</v>
      </c>
      <c r="F234" s="86">
        <f t="shared" si="27"/>
        <v>1.2770769288221726</v>
      </c>
      <c r="G234" s="86">
        <f t="shared" si="28"/>
        <v>122.78316477918258</v>
      </c>
      <c r="H234" s="86">
        <f t="shared" si="29"/>
        <v>152.86936535364148</v>
      </c>
      <c r="I234" s="86">
        <f t="shared" si="30"/>
        <v>276.92960706164627</v>
      </c>
    </row>
    <row r="235" spans="2:9">
      <c r="B235" s="13" t="s">
        <v>76</v>
      </c>
      <c r="C235" s="86">
        <f t="shared" si="26"/>
        <v>6.1405455852447517</v>
      </c>
      <c r="D235" s="240">
        <v>0.18853911664157999</v>
      </c>
      <c r="E235" s="237">
        <v>0.16051514995709742</v>
      </c>
      <c r="F235" s="86">
        <f t="shared" si="27"/>
        <v>4.6054091889335638</v>
      </c>
      <c r="G235" s="86">
        <f t="shared" si="28"/>
        <v>647.5257829514793</v>
      </c>
      <c r="H235" s="86">
        <f t="shared" si="29"/>
        <v>551.27922525028646</v>
      </c>
      <c r="I235" s="86">
        <f t="shared" si="30"/>
        <v>1203.4104173906994</v>
      </c>
    </row>
    <row r="236" spans="2:9">
      <c r="B236" s="13" t="s">
        <v>77</v>
      </c>
      <c r="C236" s="86">
        <f t="shared" si="26"/>
        <v>4.122333280304078</v>
      </c>
      <c r="D236" s="240">
        <v>9.305654313651264E-2</v>
      </c>
      <c r="E236" s="237">
        <v>0.10775865686123204</v>
      </c>
      <c r="F236" s="86">
        <f t="shared" si="27"/>
        <v>3.0917499602280585</v>
      </c>
      <c r="G236" s="86">
        <f t="shared" si="28"/>
        <v>319.59686682832171</v>
      </c>
      <c r="H236" s="86">
        <f t="shared" si="29"/>
        <v>370.0903552365574</v>
      </c>
      <c r="I236" s="86">
        <f t="shared" si="30"/>
        <v>692.77897202510712</v>
      </c>
    </row>
    <row r="237" spans="2:9">
      <c r="B237" s="13" t="s">
        <v>78</v>
      </c>
      <c r="C237" s="86">
        <f t="shared" si="26"/>
        <v>0.89775947785928523</v>
      </c>
      <c r="D237" s="240">
        <v>1.6344285187425929E-2</v>
      </c>
      <c r="E237" s="237">
        <v>2.3467621111755807E-2</v>
      </c>
      <c r="F237" s="86">
        <f t="shared" si="27"/>
        <v>0.67331960839446392</v>
      </c>
      <c r="G237" s="86">
        <f t="shared" si="28"/>
        <v>56.133423404595568</v>
      </c>
      <c r="H237" s="86">
        <f t="shared" si="29"/>
        <v>80.598074315190019</v>
      </c>
      <c r="I237" s="86">
        <f t="shared" si="30"/>
        <v>137.40481732818006</v>
      </c>
    </row>
    <row r="238" spans="2:9">
      <c r="B238" s="13" t="s">
        <v>79</v>
      </c>
      <c r="C238" s="86">
        <f t="shared" si="26"/>
        <v>2.2466577230470639</v>
      </c>
      <c r="D238" s="240">
        <v>5.230922415887599E-2</v>
      </c>
      <c r="E238" s="237">
        <v>5.8728104255706244E-2</v>
      </c>
      <c r="F238" s="86">
        <f t="shared" si="27"/>
        <v>1.6849932922852979</v>
      </c>
      <c r="G238" s="86">
        <f t="shared" si="28"/>
        <v>179.65275287383335</v>
      </c>
      <c r="H238" s="86">
        <f t="shared" si="29"/>
        <v>201.6979943834408</v>
      </c>
      <c r="I238" s="86">
        <f t="shared" si="30"/>
        <v>383.03574054955948</v>
      </c>
    </row>
    <row r="239" spans="2:9">
      <c r="B239" s="13" t="s">
        <v>80</v>
      </c>
      <c r="C239" s="86">
        <f t="shared" si="26"/>
        <v>27442.429325587709</v>
      </c>
      <c r="D239" s="240">
        <v>0.18811772281438086</v>
      </c>
      <c r="E239" s="237">
        <v>0.13791092639104086</v>
      </c>
      <c r="F239" s="86">
        <f t="shared" si="27"/>
        <v>20581.821994190781</v>
      </c>
      <c r="G239" s="86">
        <f t="shared" si="28"/>
        <v>646.0785322549209</v>
      </c>
      <c r="H239" s="86">
        <f t="shared" si="29"/>
        <v>473.64643570854804</v>
      </c>
      <c r="I239" s="86">
        <f t="shared" si="30"/>
        <v>21701.546962154251</v>
      </c>
    </row>
    <row r="240" spans="2:9">
      <c r="B240" s="13" t="s">
        <v>81</v>
      </c>
      <c r="C240" s="86">
        <f t="shared" si="26"/>
        <v>1.1972919771767587</v>
      </c>
      <c r="D240" s="240">
        <v>2.5867720852008128E-2</v>
      </c>
      <c r="E240" s="237">
        <v>3.1297463489361424E-2</v>
      </c>
      <c r="F240" s="86">
        <f t="shared" si="27"/>
        <v>0.89796898288256899</v>
      </c>
      <c r="G240" s="86">
        <f t="shared" si="28"/>
        <v>88.841066491837267</v>
      </c>
      <c r="H240" s="86">
        <f t="shared" si="29"/>
        <v>107.48917737251503</v>
      </c>
      <c r="I240" s="86">
        <f t="shared" si="30"/>
        <v>197.22821284723489</v>
      </c>
    </row>
    <row r="241" spans="2:9">
      <c r="B241" s="13" t="s">
        <v>82</v>
      </c>
      <c r="C241" s="86">
        <f t="shared" si="26"/>
        <v>0.5236167093066959</v>
      </c>
      <c r="D241" s="240">
        <v>1.6938887038922861E-2</v>
      </c>
      <c r="E241" s="237">
        <v>1.3687450642230864E-2</v>
      </c>
      <c r="F241" s="86">
        <f t="shared" si="27"/>
        <v>0.39271253198002193</v>
      </c>
      <c r="G241" s="86">
        <f t="shared" si="28"/>
        <v>58.17554620803952</v>
      </c>
      <c r="H241" s="86">
        <f t="shared" si="29"/>
        <v>47.008691626412592</v>
      </c>
      <c r="I241" s="86">
        <f t="shared" si="30"/>
        <v>105.57695036643213</v>
      </c>
    </row>
    <row r="242" spans="2:9">
      <c r="B242" s="13" t="s">
        <v>83</v>
      </c>
      <c r="C242" s="86">
        <f t="shared" si="26"/>
        <v>1.7846801007949595</v>
      </c>
      <c r="D242" s="240">
        <v>6.0673333293943539E-2</v>
      </c>
      <c r="E242" s="237">
        <v>4.6651912281688981E-2</v>
      </c>
      <c r="F242" s="86">
        <f t="shared" si="27"/>
        <v>1.3385100755962196</v>
      </c>
      <c r="G242" s="86">
        <f t="shared" si="28"/>
        <v>208.37876163450986</v>
      </c>
      <c r="H242" s="86">
        <f t="shared" si="29"/>
        <v>160.22306969758188</v>
      </c>
      <c r="I242" s="86">
        <f t="shared" si="30"/>
        <v>369.94034140768792</v>
      </c>
    </row>
    <row r="243" spans="2:9">
      <c r="B243" s="13" t="s">
        <v>84</v>
      </c>
      <c r="C243" s="86">
        <f t="shared" si="26"/>
        <v>0.26115468268473552</v>
      </c>
      <c r="D243" s="240">
        <v>7.3532610453964477E-3</v>
      </c>
      <c r="E243" s="237">
        <v>6.826638198707824E-3</v>
      </c>
      <c r="F243" s="86">
        <f t="shared" si="27"/>
        <v>0.19586601201355164</v>
      </c>
      <c r="G243" s="86">
        <f t="shared" si="28"/>
        <v>25.25431433265172</v>
      </c>
      <c r="H243" s="86">
        <f t="shared" si="29"/>
        <v>23.44566116191238</v>
      </c>
      <c r="I243" s="86">
        <f t="shared" si="30"/>
        <v>48.895841506577653</v>
      </c>
    </row>
    <row r="244" spans="2:9">
      <c r="B244" s="13" t="s">
        <v>85</v>
      </c>
      <c r="C244" s="86">
        <f t="shared" si="26"/>
        <v>0.13742836948831411</v>
      </c>
      <c r="D244" s="240">
        <v>2.8820559014037473E-3</v>
      </c>
      <c r="E244" s="237">
        <v>3.5924064125153602E-3</v>
      </c>
      <c r="F244" s="86">
        <f t="shared" si="27"/>
        <v>0.10307127711623558</v>
      </c>
      <c r="G244" s="86">
        <f t="shared" si="28"/>
        <v>9.8982404145560956</v>
      </c>
      <c r="H244" s="86">
        <f t="shared" si="29"/>
        <v>12.337894737069718</v>
      </c>
      <c r="I244" s="86">
        <f t="shared" si="30"/>
        <v>22.339206428742049</v>
      </c>
    </row>
    <row r="245" spans="2:9">
      <c r="B245" s="220" t="s">
        <v>169</v>
      </c>
      <c r="C245" s="86">
        <f t="shared" si="26"/>
        <v>27475.498749999995</v>
      </c>
      <c r="D245" s="237">
        <v>1</v>
      </c>
      <c r="E245" s="237">
        <v>1</v>
      </c>
      <c r="F245" s="86">
        <f>SUM(F227:F244)</f>
        <v>20606.624062499995</v>
      </c>
      <c r="G245" s="86">
        <f>SUM(G227:G244)</f>
        <v>3434.4373437499999</v>
      </c>
      <c r="H245" s="86">
        <f>SUM(H227:H244)</f>
        <v>3434.4373437499994</v>
      </c>
      <c r="I245" s="86">
        <f>SUM(I227:I244)</f>
        <v>27475.498749999999</v>
      </c>
    </row>
    <row r="247" spans="2:9">
      <c r="B247" s="13" t="s">
        <v>148</v>
      </c>
      <c r="C247" s="241">
        <v>0.75</v>
      </c>
      <c r="D247" s="237">
        <v>0.125</v>
      </c>
      <c r="E247" s="237">
        <v>0.125</v>
      </c>
      <c r="F247" s="86"/>
      <c r="G247" s="86"/>
      <c r="H247" s="86"/>
    </row>
    <row r="248" spans="2:9">
      <c r="B248" s="13" t="s">
        <v>149</v>
      </c>
      <c r="F248" s="86">
        <f>C247*C245</f>
        <v>20606.624062499995</v>
      </c>
      <c r="G248" s="86">
        <f>0.125*C245</f>
        <v>3434.4373437499994</v>
      </c>
      <c r="H248" s="86">
        <f>G248</f>
        <v>3434.4373437499994</v>
      </c>
    </row>
    <row r="250" spans="2:9" ht="13.5">
      <c r="B250" s="397"/>
      <c r="C250" s="395"/>
      <c r="D250" s="395"/>
      <c r="E250" s="395"/>
      <c r="F250" s="395"/>
      <c r="G250" s="395"/>
      <c r="H250" s="395"/>
      <c r="I250" s="395"/>
    </row>
    <row r="251" spans="2:9" ht="13.5">
      <c r="B251" s="397"/>
      <c r="C251" s="395"/>
      <c r="D251" s="395"/>
      <c r="E251" s="395"/>
      <c r="F251" s="395"/>
      <c r="G251" s="395"/>
      <c r="H251" s="395"/>
      <c r="I251" s="395"/>
    </row>
    <row r="252" spans="2:9" ht="13.5">
      <c r="B252" s="397"/>
      <c r="C252" s="395"/>
      <c r="D252" s="395"/>
      <c r="E252" s="395"/>
      <c r="F252" s="395"/>
      <c r="G252" s="395"/>
      <c r="H252" s="395"/>
      <c r="I252" s="395"/>
    </row>
    <row r="253" spans="2:9" ht="13.5">
      <c r="B253" s="397"/>
      <c r="C253" s="395"/>
      <c r="D253" s="395"/>
      <c r="E253" s="395"/>
      <c r="F253" s="395"/>
      <c r="G253" s="395"/>
      <c r="H253" s="395"/>
      <c r="I253" s="395"/>
    </row>
    <row r="254" spans="2:9" ht="13.5">
      <c r="B254" s="397"/>
      <c r="C254" s="395"/>
      <c r="D254" s="395"/>
      <c r="E254" s="395"/>
      <c r="F254" s="395"/>
      <c r="G254" s="395"/>
      <c r="H254" s="395"/>
      <c r="I254" s="395"/>
    </row>
    <row r="255" spans="2:9" ht="13.5">
      <c r="B255" s="397"/>
      <c r="C255" s="395"/>
      <c r="D255" s="395"/>
      <c r="E255" s="395"/>
      <c r="F255" s="395"/>
      <c r="G255" s="395"/>
      <c r="H255" s="395"/>
      <c r="I255" s="395"/>
    </row>
    <row r="256" spans="2:9" ht="13.5">
      <c r="B256" s="397"/>
      <c r="C256" s="395"/>
      <c r="D256" s="395"/>
      <c r="E256" s="395"/>
      <c r="F256" s="395"/>
      <c r="G256" s="395"/>
      <c r="H256" s="395"/>
      <c r="I256" s="395"/>
    </row>
    <row r="257" spans="2:9" ht="13.5">
      <c r="B257" s="397"/>
      <c r="C257" s="395"/>
      <c r="D257" s="395"/>
      <c r="E257" s="395"/>
      <c r="F257" s="395"/>
      <c r="G257" s="395"/>
      <c r="H257" s="395"/>
      <c r="I257" s="395"/>
    </row>
    <row r="258" spans="2:9" ht="13.5">
      <c r="B258" s="397"/>
      <c r="C258" s="395"/>
      <c r="D258" s="395"/>
      <c r="E258" s="395"/>
      <c r="F258" s="395"/>
      <c r="G258" s="395"/>
      <c r="H258" s="395"/>
      <c r="I258" s="395"/>
    </row>
    <row r="259" spans="2:9" ht="13.5">
      <c r="B259" s="397"/>
      <c r="C259" s="395"/>
      <c r="D259" s="395"/>
      <c r="E259" s="395"/>
      <c r="F259" s="395"/>
      <c r="G259" s="395"/>
      <c r="H259" s="395"/>
      <c r="I259" s="395"/>
    </row>
    <row r="260" spans="2:9" ht="13.5">
      <c r="B260" s="397"/>
      <c r="C260" s="395"/>
      <c r="D260" s="395"/>
      <c r="E260" s="395"/>
      <c r="F260" s="395"/>
      <c r="G260" s="395"/>
      <c r="H260" s="395"/>
      <c r="I260" s="395"/>
    </row>
    <row r="261" spans="2:9" ht="13.5">
      <c r="B261" s="397"/>
      <c r="C261" s="395"/>
      <c r="D261" s="395"/>
      <c r="E261" s="395"/>
      <c r="F261" s="395"/>
      <c r="G261" s="395"/>
      <c r="H261" s="395"/>
      <c r="I261" s="395"/>
    </row>
    <row r="262" spans="2:9" ht="13.5">
      <c r="B262" s="397"/>
      <c r="C262" s="395"/>
      <c r="D262" s="395"/>
      <c r="E262" s="395"/>
      <c r="F262" s="395"/>
      <c r="G262" s="395"/>
      <c r="H262" s="395"/>
      <c r="I262" s="395"/>
    </row>
    <row r="263" spans="2:9" ht="13.5">
      <c r="B263" s="397"/>
      <c r="C263" s="395"/>
      <c r="D263" s="395"/>
      <c r="E263" s="395"/>
      <c r="F263" s="395"/>
      <c r="G263" s="395"/>
      <c r="H263" s="395"/>
      <c r="I263" s="395"/>
    </row>
    <row r="264" spans="2:9" ht="13.5">
      <c r="B264" s="397"/>
      <c r="C264" s="395"/>
      <c r="D264" s="395"/>
      <c r="E264" s="395"/>
      <c r="F264" s="395"/>
      <c r="G264" s="395"/>
      <c r="H264" s="395"/>
      <c r="I264" s="395"/>
    </row>
    <row r="265" spans="2:9" ht="13.5">
      <c r="B265" s="397"/>
      <c r="C265" s="395"/>
      <c r="D265" s="395"/>
      <c r="E265" s="395"/>
      <c r="F265" s="395"/>
      <c r="G265" s="395"/>
      <c r="H265" s="395"/>
      <c r="I265" s="395"/>
    </row>
    <row r="266" spans="2:9" ht="13.5">
      <c r="B266" s="397"/>
      <c r="C266" s="395"/>
      <c r="D266" s="395"/>
      <c r="E266" s="395"/>
      <c r="F266" s="395"/>
      <c r="G266" s="395"/>
      <c r="H266" s="395"/>
      <c r="I266" s="395"/>
    </row>
    <row r="267" spans="2:9" ht="13.5">
      <c r="B267" s="397"/>
      <c r="C267" s="395"/>
      <c r="D267" s="395"/>
      <c r="E267" s="395"/>
      <c r="F267" s="395"/>
      <c r="G267" s="395"/>
      <c r="H267" s="395"/>
      <c r="I267" s="395"/>
    </row>
    <row r="268" spans="2:9" ht="13.5">
      <c r="B268" s="397"/>
      <c r="C268" s="395"/>
      <c r="D268" s="395"/>
      <c r="E268" s="395"/>
      <c r="F268" s="395"/>
      <c r="G268" s="395"/>
      <c r="H268" s="395"/>
      <c r="I268" s="395"/>
    </row>
    <row r="269" spans="2:9" ht="13.5">
      <c r="B269" s="397"/>
      <c r="C269" s="395"/>
      <c r="D269" s="395"/>
      <c r="E269" s="395"/>
      <c r="F269" s="395"/>
      <c r="G269" s="395"/>
      <c r="H269" s="395"/>
      <c r="I269" s="395"/>
    </row>
    <row r="270" spans="2:9" ht="13.5">
      <c r="B270" s="397"/>
      <c r="C270" s="395"/>
      <c r="D270" s="395"/>
      <c r="E270" s="395"/>
      <c r="F270" s="395"/>
      <c r="G270" s="395"/>
      <c r="H270" s="395"/>
      <c r="I270" s="395"/>
    </row>
    <row r="271" spans="2:9" ht="13.5">
      <c r="B271" s="397"/>
      <c r="C271" s="395"/>
      <c r="D271" s="395"/>
      <c r="E271" s="395"/>
      <c r="F271" s="395"/>
      <c r="G271" s="395"/>
      <c r="H271" s="395"/>
      <c r="I271" s="395"/>
    </row>
    <row r="272" spans="2:9" ht="13.5">
      <c r="B272" s="397"/>
      <c r="C272" s="395"/>
      <c r="D272" s="395"/>
      <c r="E272" s="395"/>
      <c r="F272" s="395"/>
      <c r="G272" s="395"/>
      <c r="H272" s="395"/>
      <c r="I272" s="395"/>
    </row>
    <row r="273" spans="2:9" ht="13.5">
      <c r="B273" s="397"/>
      <c r="C273" s="395"/>
      <c r="D273" s="395"/>
      <c r="E273" s="395"/>
      <c r="F273" s="395"/>
      <c r="G273" s="395"/>
      <c r="H273" s="395"/>
      <c r="I273" s="395"/>
    </row>
    <row r="274" spans="2:9" ht="13.5">
      <c r="B274" s="397"/>
      <c r="C274" s="395"/>
      <c r="D274" s="395"/>
      <c r="E274" s="395"/>
      <c r="F274" s="395"/>
      <c r="G274" s="395"/>
      <c r="H274" s="395"/>
      <c r="I274" s="395"/>
    </row>
    <row r="275" spans="2:9" ht="13.5">
      <c r="B275" s="397"/>
      <c r="C275" s="395"/>
      <c r="D275" s="395"/>
      <c r="E275" s="395"/>
      <c r="F275" s="395"/>
      <c r="G275" s="395"/>
      <c r="H275" s="395"/>
      <c r="I275" s="395"/>
    </row>
    <row r="276" spans="2:9" ht="13.5">
      <c r="B276" s="397"/>
      <c r="C276" s="395"/>
      <c r="D276" s="395"/>
      <c r="E276" s="395"/>
      <c r="F276" s="395"/>
      <c r="G276" s="395"/>
      <c r="H276" s="395"/>
      <c r="I276" s="395"/>
    </row>
    <row r="277" spans="2:9" ht="13.5">
      <c r="B277" s="397"/>
      <c r="C277" s="395"/>
      <c r="D277" s="395"/>
      <c r="E277" s="395"/>
      <c r="F277" s="395"/>
      <c r="G277" s="395"/>
      <c r="H277" s="395"/>
      <c r="I277" s="395"/>
    </row>
    <row r="278" spans="2:9" ht="13.5">
      <c r="B278" s="397"/>
      <c r="C278" s="395"/>
      <c r="D278" s="395"/>
      <c r="E278" s="395"/>
      <c r="F278" s="395"/>
      <c r="G278" s="395"/>
      <c r="H278" s="395"/>
      <c r="I278" s="395"/>
    </row>
    <row r="279" spans="2:9" ht="13.5">
      <c r="B279" s="397"/>
      <c r="C279" s="395"/>
      <c r="D279" s="395"/>
      <c r="E279" s="395"/>
      <c r="F279" s="395"/>
      <c r="G279" s="395"/>
      <c r="H279" s="395"/>
      <c r="I279" s="395"/>
    </row>
    <row r="280" spans="2:9" ht="13.5">
      <c r="B280" s="397"/>
      <c r="C280" s="395"/>
      <c r="D280" s="395"/>
      <c r="E280" s="395"/>
      <c r="F280" s="395"/>
      <c r="G280" s="395"/>
      <c r="H280" s="395"/>
      <c r="I280" s="395"/>
    </row>
    <row r="281" spans="2:9" ht="13.5">
      <c r="B281" s="397"/>
      <c r="C281" s="395"/>
      <c r="D281" s="395"/>
      <c r="E281" s="395"/>
      <c r="F281" s="395"/>
      <c r="G281" s="395"/>
      <c r="H281" s="395"/>
      <c r="I281" s="395"/>
    </row>
    <row r="282" spans="2:9" ht="13.5">
      <c r="B282" s="397"/>
      <c r="C282" s="395"/>
      <c r="D282" s="395"/>
      <c r="E282" s="395"/>
      <c r="F282" s="395"/>
      <c r="G282" s="395"/>
      <c r="H282" s="395"/>
      <c r="I282" s="395"/>
    </row>
    <row r="283" spans="2:9" ht="13.5">
      <c r="B283" s="397"/>
      <c r="C283" s="395"/>
      <c r="D283" s="395"/>
      <c r="E283" s="395"/>
      <c r="F283" s="395"/>
      <c r="G283" s="395"/>
      <c r="H283" s="395"/>
      <c r="I283" s="395"/>
    </row>
    <row r="284" spans="2:9" ht="13.5">
      <c r="B284" s="397"/>
      <c r="C284" s="395"/>
      <c r="D284" s="395"/>
      <c r="E284" s="395"/>
      <c r="F284" s="395"/>
      <c r="G284" s="395"/>
      <c r="H284" s="395"/>
      <c r="I284" s="395"/>
    </row>
    <row r="285" spans="2:9" ht="13.5">
      <c r="B285" s="397"/>
      <c r="C285" s="395"/>
      <c r="D285" s="395"/>
      <c r="E285" s="395"/>
      <c r="F285" s="395"/>
      <c r="G285" s="395"/>
      <c r="H285" s="395"/>
      <c r="I285" s="395"/>
    </row>
    <row r="286" spans="2:9" ht="13.5">
      <c r="B286" s="397"/>
      <c r="C286" s="395"/>
      <c r="D286" s="395"/>
      <c r="E286" s="395"/>
      <c r="F286" s="395"/>
      <c r="G286" s="395"/>
      <c r="H286" s="395"/>
      <c r="I286" s="395"/>
    </row>
    <row r="287" spans="2:9" ht="13.5">
      <c r="B287" s="397"/>
      <c r="C287" s="395"/>
      <c r="D287" s="395"/>
      <c r="E287" s="395"/>
      <c r="F287" s="395"/>
      <c r="G287" s="395"/>
      <c r="H287" s="395"/>
      <c r="I287" s="395"/>
    </row>
    <row r="288" spans="2:9" ht="13.5">
      <c r="B288" s="397"/>
      <c r="C288" s="395"/>
      <c r="D288" s="395"/>
      <c r="E288" s="395"/>
      <c r="F288" s="395"/>
      <c r="G288" s="395"/>
      <c r="H288" s="395"/>
      <c r="I288" s="395"/>
    </row>
    <row r="289" spans="2:9" ht="13.5">
      <c r="B289" s="397"/>
      <c r="C289" s="395"/>
      <c r="D289" s="395"/>
      <c r="E289" s="395"/>
      <c r="F289" s="395"/>
      <c r="G289" s="395"/>
      <c r="H289" s="395"/>
      <c r="I289" s="395"/>
    </row>
    <row r="290" spans="2:9" ht="13.5">
      <c r="B290" s="397"/>
      <c r="C290" s="395"/>
      <c r="D290" s="395"/>
      <c r="E290" s="395"/>
      <c r="F290" s="395"/>
      <c r="G290" s="395"/>
      <c r="H290" s="395"/>
      <c r="I290" s="395"/>
    </row>
    <row r="291" spans="2:9" ht="13.5">
      <c r="B291" s="397"/>
      <c r="C291" s="395"/>
      <c r="D291" s="395"/>
      <c r="E291" s="395"/>
      <c r="F291" s="395"/>
      <c r="G291" s="395"/>
      <c r="H291" s="395"/>
      <c r="I291" s="395"/>
    </row>
    <row r="292" spans="2:9" ht="13.5">
      <c r="B292" s="397"/>
      <c r="C292" s="395"/>
      <c r="D292" s="395"/>
      <c r="E292" s="395"/>
      <c r="F292" s="395"/>
      <c r="G292" s="395"/>
      <c r="H292" s="395"/>
      <c r="I292" s="395"/>
    </row>
    <row r="293" spans="2:9" ht="13.5">
      <c r="B293" s="397"/>
      <c r="C293" s="395"/>
      <c r="D293" s="395"/>
      <c r="E293" s="395"/>
      <c r="F293" s="395"/>
      <c r="G293" s="395"/>
      <c r="H293" s="395"/>
      <c r="I293" s="395"/>
    </row>
    <row r="294" spans="2:9" ht="13.5">
      <c r="B294" s="397"/>
      <c r="C294" s="395"/>
      <c r="D294" s="395"/>
      <c r="E294" s="395"/>
      <c r="F294" s="395"/>
      <c r="G294" s="395"/>
      <c r="H294" s="395"/>
      <c r="I294" s="395"/>
    </row>
    <row r="295" spans="2:9" ht="13.5">
      <c r="B295" s="397"/>
      <c r="C295" s="395"/>
      <c r="D295" s="395"/>
      <c r="E295" s="395"/>
      <c r="F295" s="395"/>
      <c r="G295" s="395"/>
      <c r="H295" s="395"/>
      <c r="I295" s="395"/>
    </row>
    <row r="296" spans="2:9" ht="13.5">
      <c r="B296" s="397"/>
      <c r="C296" s="395"/>
      <c r="D296" s="395"/>
      <c r="E296" s="395"/>
      <c r="F296" s="395"/>
      <c r="G296" s="395"/>
      <c r="H296" s="395"/>
      <c r="I296" s="395"/>
    </row>
    <row r="297" spans="2:9" ht="13.5">
      <c r="B297" s="397"/>
      <c r="C297" s="395"/>
      <c r="D297" s="395"/>
      <c r="E297" s="395"/>
      <c r="F297" s="395"/>
      <c r="G297" s="395"/>
      <c r="H297" s="395"/>
      <c r="I297" s="395"/>
    </row>
    <row r="298" spans="2:9" ht="13.5">
      <c r="B298" s="397"/>
      <c r="C298" s="395"/>
      <c r="D298" s="395"/>
      <c r="E298" s="395"/>
      <c r="F298" s="395"/>
      <c r="G298" s="395"/>
      <c r="H298" s="395"/>
      <c r="I298" s="395"/>
    </row>
    <row r="299" spans="2:9" ht="13.5">
      <c r="B299" s="397"/>
      <c r="C299" s="395"/>
      <c r="D299" s="395"/>
      <c r="E299" s="395"/>
      <c r="F299" s="395"/>
      <c r="G299" s="395"/>
      <c r="H299" s="395"/>
      <c r="I299" s="395"/>
    </row>
    <row r="300" spans="2:9" ht="13.5">
      <c r="B300" s="397"/>
      <c r="C300" s="395"/>
      <c r="D300" s="395"/>
      <c r="E300" s="395"/>
      <c r="F300" s="395"/>
      <c r="G300" s="395"/>
      <c r="H300" s="395"/>
      <c r="I300" s="395"/>
    </row>
    <row r="301" spans="2:9" ht="13.5">
      <c r="B301" s="397"/>
      <c r="C301" s="395"/>
      <c r="D301" s="395"/>
      <c r="E301" s="395"/>
      <c r="F301" s="395"/>
      <c r="G301" s="395"/>
      <c r="H301" s="395"/>
      <c r="I301" s="395"/>
    </row>
    <row r="302" spans="2:9" ht="13.5">
      <c r="B302" s="397"/>
      <c r="C302" s="395"/>
      <c r="D302" s="395"/>
      <c r="E302" s="395"/>
      <c r="F302" s="395"/>
      <c r="G302" s="395"/>
      <c r="H302" s="395"/>
      <c r="I302" s="395"/>
    </row>
    <row r="303" spans="2:9" ht="13.5">
      <c r="B303" s="397"/>
      <c r="C303" s="395"/>
      <c r="D303" s="395"/>
      <c r="E303" s="395"/>
      <c r="F303" s="395"/>
      <c r="G303" s="395"/>
      <c r="H303" s="395"/>
      <c r="I303" s="395"/>
    </row>
    <row r="304" spans="2:9" ht="13.5">
      <c r="B304" s="397"/>
      <c r="C304" s="395"/>
      <c r="D304" s="395"/>
      <c r="E304" s="395"/>
      <c r="F304" s="395"/>
      <c r="G304" s="395"/>
      <c r="H304" s="395"/>
      <c r="I304" s="395"/>
    </row>
    <row r="305" spans="2:37" ht="13.5">
      <c r="B305" s="397"/>
      <c r="C305" s="395"/>
      <c r="D305" s="395"/>
      <c r="E305" s="395"/>
      <c r="F305" s="395"/>
      <c r="G305" s="395"/>
      <c r="H305" s="395"/>
      <c r="I305" s="395"/>
    </row>
    <row r="306" spans="2:37" ht="13.5">
      <c r="B306" s="397"/>
      <c r="C306" s="395"/>
      <c r="D306" s="395"/>
      <c r="E306" s="395"/>
      <c r="F306" s="395"/>
      <c r="G306" s="395"/>
      <c r="H306" s="395"/>
      <c r="I306" s="395"/>
    </row>
    <row r="307" spans="2:37" ht="13.5">
      <c r="B307" s="397"/>
      <c r="C307" s="395"/>
      <c r="D307" s="395"/>
      <c r="E307" s="395"/>
      <c r="F307" s="395"/>
      <c r="G307" s="395"/>
      <c r="H307" s="395"/>
      <c r="I307" s="395"/>
    </row>
    <row r="308" spans="2:37" ht="13.5">
      <c r="B308" s="397"/>
      <c r="C308" s="395"/>
      <c r="D308" s="395"/>
      <c r="E308" s="395"/>
      <c r="F308" s="395"/>
      <c r="G308" s="395"/>
      <c r="H308" s="395"/>
      <c r="I308" s="395"/>
    </row>
    <row r="309" spans="2:37" ht="13.5">
      <c r="B309" s="397"/>
      <c r="C309" s="395"/>
      <c r="D309" s="395"/>
      <c r="E309" s="395"/>
      <c r="F309" s="395"/>
      <c r="G309" s="395"/>
      <c r="H309" s="395"/>
      <c r="I309" s="395"/>
    </row>
    <row r="310" spans="2:37" ht="13.5">
      <c r="C310" s="293"/>
      <c r="D310" s="293"/>
      <c r="E310" s="293"/>
      <c r="F310" s="293"/>
      <c r="G310" s="293"/>
      <c r="H310" s="292"/>
      <c r="I310" s="295"/>
      <c r="J310" s="293"/>
      <c r="K310" s="293"/>
      <c r="L310" s="293"/>
    </row>
    <row r="311" spans="2:37" ht="13.5">
      <c r="C311" s="293"/>
      <c r="D311" s="293"/>
      <c r="E311" s="293"/>
      <c r="F311" s="293"/>
      <c r="G311" s="293"/>
      <c r="H311" s="292"/>
      <c r="I311" s="295"/>
      <c r="J311" s="293"/>
      <c r="K311" s="293"/>
      <c r="L311" s="293"/>
    </row>
    <row r="312" spans="2:37" ht="13.5">
      <c r="C312" s="293"/>
      <c r="D312" s="293"/>
      <c r="E312" s="293"/>
      <c r="F312" s="293"/>
      <c r="G312" s="293"/>
      <c r="H312" s="292"/>
      <c r="I312" s="295"/>
      <c r="J312" s="293"/>
      <c r="K312" s="293"/>
      <c r="L312" s="293"/>
    </row>
    <row r="317" spans="2:37" s="219" customFormat="1" ht="55.5" customHeight="1">
      <c r="B317" s="375"/>
      <c r="C317" s="374"/>
      <c r="D317" s="374"/>
      <c r="E317" s="374"/>
      <c r="F317" s="374"/>
      <c r="G317" s="374"/>
      <c r="H317" s="374"/>
      <c r="I317" s="374"/>
      <c r="J317" s="374"/>
      <c r="K317" s="375"/>
      <c r="L317" s="375"/>
      <c r="M317" s="375"/>
      <c r="N317" s="375"/>
      <c r="O317" s="375"/>
      <c r="P317" s="374"/>
      <c r="Q317" s="374"/>
      <c r="R317" s="374"/>
      <c r="S317" s="393" t="s">
        <v>488</v>
      </c>
      <c r="T317" s="375"/>
      <c r="U317" s="375"/>
      <c r="V317" s="375"/>
      <c r="W317" s="374"/>
      <c r="X317" s="374"/>
      <c r="Y317" s="375"/>
      <c r="Z317" s="375"/>
      <c r="AA317" s="375"/>
      <c r="AB317" s="375"/>
      <c r="AC317" s="375"/>
      <c r="AD317" s="374"/>
      <c r="AE317" s="394"/>
      <c r="AF317" s="375"/>
      <c r="AG317" s="375"/>
      <c r="AH317" s="375"/>
    </row>
    <row r="318" spans="2:37" ht="13.5">
      <c r="B318" s="292"/>
      <c r="C318" s="292"/>
      <c r="D318" s="292"/>
      <c r="E318" s="293"/>
      <c r="F318" s="292"/>
      <c r="G318" s="292"/>
      <c r="H318" s="341"/>
      <c r="I318" s="292"/>
      <c r="J318" s="292"/>
      <c r="K318" s="292"/>
      <c r="L318" s="292"/>
      <c r="M318" s="292"/>
      <c r="N318" s="293"/>
      <c r="O318" s="293"/>
      <c r="P318" s="293"/>
      <c r="Q318" s="293"/>
      <c r="R318" s="293"/>
      <c r="S318" s="292"/>
      <c r="T318" s="292"/>
      <c r="U318" s="292"/>
      <c r="V318" s="292"/>
      <c r="W318" s="292"/>
      <c r="X318" s="292"/>
      <c r="Y318" s="293"/>
      <c r="Z318" s="292"/>
      <c r="AA318" s="292"/>
      <c r="AB318" s="293"/>
      <c r="AC318" s="293"/>
      <c r="AD318" s="293"/>
      <c r="AE318" s="293"/>
      <c r="AF318" s="293"/>
      <c r="AG318" s="292"/>
      <c r="AH318" s="295"/>
      <c r="AI318" s="293"/>
      <c r="AJ318" s="293"/>
      <c r="AK318" s="293"/>
    </row>
    <row r="319" spans="2:37" ht="13.5">
      <c r="B319" s="292"/>
      <c r="C319" s="292"/>
      <c r="D319" s="292"/>
      <c r="E319" s="293"/>
      <c r="F319" s="292"/>
      <c r="G319" s="292"/>
      <c r="H319" s="341"/>
      <c r="I319" s="292"/>
      <c r="J319" s="292"/>
      <c r="K319" s="292"/>
      <c r="L319" s="292"/>
      <c r="M319" s="292"/>
      <c r="N319" s="293"/>
      <c r="O319" s="293"/>
      <c r="P319" s="293"/>
      <c r="Q319" s="293"/>
      <c r="R319" s="293"/>
      <c r="S319" s="292"/>
      <c r="T319" s="292"/>
      <c r="U319" s="292"/>
      <c r="V319" s="292"/>
      <c r="W319" s="292"/>
      <c r="X319" s="292"/>
      <c r="Y319" s="293"/>
      <c r="Z319" s="292"/>
      <c r="AA319" s="292"/>
      <c r="AB319" s="293"/>
      <c r="AC319" s="293"/>
      <c r="AD319" s="293"/>
      <c r="AE319" s="293"/>
      <c r="AF319" s="293"/>
      <c r="AG319" s="292"/>
      <c r="AH319" s="295"/>
      <c r="AI319" s="293"/>
      <c r="AJ319" s="293"/>
      <c r="AK319" s="293"/>
    </row>
    <row r="320" spans="2:37" ht="13.5">
      <c r="B320" s="292"/>
      <c r="C320" s="292"/>
      <c r="D320" s="292"/>
      <c r="E320" s="293"/>
      <c r="F320" s="292"/>
      <c r="G320" s="292"/>
      <c r="H320" s="341"/>
      <c r="I320" s="292"/>
      <c r="J320" s="292"/>
      <c r="K320" s="292"/>
      <c r="L320" s="292"/>
      <c r="M320" s="292"/>
      <c r="N320" s="293"/>
      <c r="O320" s="293"/>
      <c r="P320" s="293"/>
      <c r="Q320" s="293"/>
      <c r="R320" s="293"/>
      <c r="S320" s="292"/>
      <c r="T320" s="292"/>
      <c r="U320" s="292"/>
      <c r="V320" s="292"/>
      <c r="W320" s="292"/>
      <c r="X320" s="292"/>
      <c r="Y320" s="293"/>
      <c r="Z320" s="292"/>
      <c r="AA320" s="292"/>
      <c r="AB320" s="293"/>
      <c r="AC320" s="293"/>
      <c r="AD320" s="293"/>
      <c r="AE320" s="293"/>
      <c r="AF320" s="293"/>
      <c r="AG320" s="292"/>
      <c r="AH320" s="295"/>
      <c r="AI320" s="293"/>
      <c r="AJ320" s="293"/>
      <c r="AK320" s="293"/>
    </row>
    <row r="321" spans="2:37" ht="13.5">
      <c r="B321" s="292"/>
      <c r="C321" s="292"/>
      <c r="D321" s="292"/>
      <c r="E321" s="293"/>
      <c r="F321" s="292"/>
      <c r="G321" s="292"/>
      <c r="H321" s="341"/>
      <c r="I321" s="292"/>
      <c r="J321" s="292"/>
      <c r="K321" s="292"/>
      <c r="L321" s="292"/>
      <c r="M321" s="292"/>
      <c r="N321" s="293"/>
      <c r="O321" s="293"/>
      <c r="P321" s="293"/>
      <c r="Q321" s="293"/>
      <c r="R321" s="293"/>
      <c r="S321" s="292"/>
      <c r="T321" s="292"/>
      <c r="U321" s="292"/>
      <c r="V321" s="292"/>
      <c r="W321" s="292"/>
      <c r="X321" s="292"/>
      <c r="Y321" s="293"/>
      <c r="Z321" s="292"/>
      <c r="AA321" s="292"/>
      <c r="AB321" s="293"/>
      <c r="AC321" s="293"/>
      <c r="AD321" s="293"/>
      <c r="AE321" s="293"/>
      <c r="AF321" s="293"/>
      <c r="AG321" s="292"/>
      <c r="AH321" s="295"/>
      <c r="AI321" s="293"/>
      <c r="AJ321" s="293"/>
      <c r="AK321" s="293"/>
    </row>
    <row r="322" spans="2:37" ht="13.5">
      <c r="B322" s="292"/>
      <c r="C322" s="292"/>
      <c r="D322" s="292"/>
      <c r="E322" s="293"/>
      <c r="F322" s="292"/>
      <c r="G322" s="292"/>
      <c r="H322" s="341"/>
      <c r="I322" s="292"/>
      <c r="J322" s="292"/>
      <c r="K322" s="292"/>
      <c r="L322" s="292"/>
      <c r="M322" s="292"/>
      <c r="N322" s="293"/>
      <c r="O322" s="293"/>
      <c r="P322" s="293"/>
      <c r="Q322" s="293"/>
      <c r="R322" s="293"/>
      <c r="S322" s="292"/>
      <c r="T322" s="292"/>
      <c r="U322" s="292"/>
      <c r="V322" s="292"/>
      <c r="W322" s="292"/>
      <c r="X322" s="292"/>
      <c r="Y322" s="293"/>
      <c r="Z322" s="292"/>
      <c r="AA322" s="292"/>
      <c r="AB322" s="293"/>
      <c r="AC322" s="293"/>
      <c r="AD322" s="293"/>
      <c r="AE322" s="293"/>
      <c r="AF322" s="293"/>
      <c r="AG322" s="292"/>
      <c r="AH322" s="295"/>
      <c r="AI322" s="293"/>
      <c r="AJ322" s="293"/>
      <c r="AK322" s="293"/>
    </row>
    <row r="323" spans="2:37" ht="13.5">
      <c r="B323" s="292"/>
      <c r="C323" s="292"/>
      <c r="D323" s="292"/>
      <c r="E323" s="293"/>
      <c r="F323" s="292"/>
      <c r="G323" s="292"/>
      <c r="H323" s="341"/>
      <c r="I323" s="292"/>
      <c r="J323" s="292"/>
      <c r="K323" s="292"/>
      <c r="L323" s="292"/>
      <c r="M323" s="292"/>
      <c r="N323" s="293"/>
      <c r="O323" s="293"/>
      <c r="P323" s="293"/>
      <c r="Q323" s="293"/>
      <c r="R323" s="293"/>
      <c r="S323" s="292"/>
      <c r="T323" s="292"/>
      <c r="U323" s="292"/>
      <c r="V323" s="292"/>
      <c r="W323" s="292"/>
      <c r="X323" s="292"/>
      <c r="Y323" s="293"/>
      <c r="Z323" s="292"/>
      <c r="AA323" s="292"/>
      <c r="AB323" s="293"/>
      <c r="AC323" s="293"/>
      <c r="AD323" s="293"/>
      <c r="AE323" s="293"/>
      <c r="AF323" s="293"/>
      <c r="AG323" s="292"/>
      <c r="AH323" s="295"/>
      <c r="AI323" s="293"/>
      <c r="AJ323" s="293"/>
      <c r="AK323" s="293"/>
    </row>
    <row r="324" spans="2:37" ht="13.5">
      <c r="B324" s="292"/>
      <c r="C324" s="292"/>
      <c r="D324" s="292"/>
      <c r="E324" s="293"/>
      <c r="F324" s="292"/>
      <c r="G324" s="292"/>
      <c r="H324" s="341"/>
      <c r="I324" s="292"/>
      <c r="J324" s="292"/>
      <c r="K324" s="292"/>
      <c r="L324" s="292"/>
      <c r="M324" s="292"/>
      <c r="N324" s="293"/>
      <c r="O324" s="293"/>
      <c r="P324" s="293"/>
      <c r="Q324" s="293"/>
      <c r="R324" s="293"/>
      <c r="S324" s="292"/>
      <c r="T324" s="292"/>
      <c r="U324" s="292"/>
      <c r="V324" s="292"/>
      <c r="W324" s="292"/>
      <c r="X324" s="292"/>
      <c r="Y324" s="293"/>
      <c r="Z324" s="292"/>
      <c r="AA324" s="292"/>
      <c r="AB324" s="293"/>
      <c r="AC324" s="293"/>
      <c r="AD324" s="293"/>
      <c r="AE324" s="293"/>
      <c r="AF324" s="293"/>
      <c r="AG324" s="292"/>
      <c r="AH324" s="295"/>
      <c r="AI324" s="293"/>
      <c r="AJ324" s="293"/>
      <c r="AK324" s="293"/>
    </row>
    <row r="325" spans="2:37" ht="13.5">
      <c r="B325" s="292"/>
      <c r="C325" s="292"/>
      <c r="D325" s="292"/>
      <c r="E325" s="293"/>
      <c r="F325" s="292"/>
      <c r="G325" s="292"/>
      <c r="H325" s="341"/>
      <c r="I325" s="292"/>
      <c r="J325" s="292"/>
      <c r="K325" s="292"/>
      <c r="L325" s="292"/>
      <c r="M325" s="292"/>
      <c r="N325" s="293"/>
      <c r="O325" s="293"/>
      <c r="P325" s="293"/>
      <c r="Q325" s="293"/>
      <c r="R325" s="293"/>
      <c r="S325" s="292"/>
      <c r="T325" s="292"/>
      <c r="U325" s="292"/>
      <c r="V325" s="292"/>
      <c r="W325" s="292"/>
      <c r="X325" s="292"/>
      <c r="Y325" s="293"/>
      <c r="Z325" s="292"/>
      <c r="AA325" s="292"/>
      <c r="AB325" s="293"/>
      <c r="AC325" s="293"/>
      <c r="AD325" s="293"/>
      <c r="AE325" s="293"/>
      <c r="AF325" s="293"/>
      <c r="AG325" s="292"/>
      <c r="AH325" s="295"/>
      <c r="AI325" s="293"/>
      <c r="AJ325" s="293"/>
      <c r="AK325" s="293"/>
    </row>
    <row r="326" spans="2:37" ht="13.5">
      <c r="B326" s="292"/>
      <c r="C326" s="292"/>
      <c r="D326" s="292"/>
      <c r="E326" s="293"/>
      <c r="F326" s="292"/>
      <c r="G326" s="292"/>
      <c r="H326" s="341"/>
      <c r="I326" s="292"/>
      <c r="J326" s="292"/>
      <c r="K326" s="292"/>
      <c r="L326" s="292"/>
      <c r="M326" s="292"/>
      <c r="N326" s="293"/>
      <c r="O326" s="293"/>
      <c r="P326" s="293"/>
      <c r="Q326" s="293"/>
      <c r="R326" s="293"/>
      <c r="S326" s="292"/>
      <c r="T326" s="292"/>
      <c r="U326" s="292"/>
      <c r="V326" s="292"/>
      <c r="W326" s="292"/>
      <c r="X326" s="292"/>
      <c r="Y326" s="293"/>
      <c r="Z326" s="292"/>
      <c r="AA326" s="292"/>
      <c r="AB326" s="293"/>
      <c r="AC326" s="293"/>
      <c r="AD326" s="293"/>
      <c r="AE326" s="293"/>
      <c r="AF326" s="293"/>
      <c r="AG326" s="292"/>
      <c r="AH326" s="295"/>
      <c r="AI326" s="293"/>
      <c r="AJ326" s="293"/>
      <c r="AK326" s="293"/>
    </row>
    <row r="327" spans="2:37" ht="13.5">
      <c r="B327" s="292"/>
      <c r="C327" s="292"/>
      <c r="D327" s="292"/>
      <c r="E327" s="293"/>
      <c r="F327" s="292"/>
      <c r="G327" s="292"/>
      <c r="H327" s="341"/>
      <c r="I327" s="292"/>
      <c r="J327" s="292"/>
      <c r="K327" s="292"/>
      <c r="L327" s="292"/>
      <c r="M327" s="292"/>
      <c r="N327" s="293"/>
      <c r="O327" s="293"/>
      <c r="P327" s="293"/>
      <c r="Q327" s="293"/>
      <c r="R327" s="293"/>
      <c r="S327" s="292"/>
      <c r="T327" s="292"/>
      <c r="U327" s="292"/>
      <c r="V327" s="292"/>
      <c r="W327" s="292"/>
      <c r="X327" s="292"/>
      <c r="Y327" s="293"/>
      <c r="Z327" s="292"/>
      <c r="AA327" s="292"/>
      <c r="AB327" s="293"/>
      <c r="AC327" s="293"/>
      <c r="AD327" s="293"/>
      <c r="AE327" s="293"/>
      <c r="AF327" s="293"/>
      <c r="AG327" s="292"/>
      <c r="AH327" s="295"/>
      <c r="AI327" s="293"/>
      <c r="AJ327" s="293"/>
      <c r="AK327" s="293"/>
    </row>
    <row r="328" spans="2:37" ht="13.5">
      <c r="B328" s="292"/>
      <c r="C328" s="292"/>
      <c r="D328" s="292"/>
      <c r="E328" s="293"/>
      <c r="F328" s="292"/>
      <c r="G328" s="292"/>
      <c r="H328" s="341"/>
      <c r="I328" s="292"/>
      <c r="J328" s="292"/>
      <c r="K328" s="292"/>
      <c r="L328" s="292"/>
      <c r="M328" s="292"/>
      <c r="N328" s="293"/>
      <c r="O328" s="293"/>
      <c r="P328" s="293"/>
      <c r="Q328" s="293"/>
      <c r="R328" s="293"/>
      <c r="S328" s="292"/>
      <c r="T328" s="292"/>
      <c r="U328" s="292"/>
      <c r="V328" s="292"/>
      <c r="W328" s="292"/>
      <c r="X328" s="292"/>
      <c r="Y328" s="293"/>
      <c r="Z328" s="292"/>
      <c r="AA328" s="292"/>
      <c r="AB328" s="293"/>
      <c r="AC328" s="293"/>
      <c r="AD328" s="293"/>
      <c r="AE328" s="293"/>
      <c r="AF328" s="293"/>
      <c r="AG328" s="292"/>
      <c r="AH328" s="295"/>
      <c r="AI328" s="293"/>
      <c r="AJ328" s="293"/>
      <c r="AK328" s="293"/>
    </row>
    <row r="329" spans="2:37" ht="13.5">
      <c r="B329" s="292"/>
      <c r="C329" s="292"/>
      <c r="D329" s="292"/>
      <c r="E329" s="293"/>
      <c r="F329" s="292"/>
      <c r="G329" s="292"/>
      <c r="H329" s="341"/>
      <c r="I329" s="292"/>
      <c r="J329" s="292"/>
      <c r="K329" s="292"/>
      <c r="L329" s="292"/>
      <c r="M329" s="292"/>
      <c r="N329" s="293"/>
      <c r="O329" s="293"/>
      <c r="P329" s="293"/>
      <c r="Q329" s="293"/>
      <c r="R329" s="293"/>
      <c r="S329" s="292"/>
      <c r="T329" s="292"/>
      <c r="U329" s="292"/>
      <c r="V329" s="292"/>
      <c r="W329" s="292"/>
      <c r="X329" s="292"/>
      <c r="Y329" s="293"/>
      <c r="Z329" s="292"/>
      <c r="AA329" s="292"/>
      <c r="AB329" s="293"/>
      <c r="AC329" s="293"/>
      <c r="AD329" s="293"/>
      <c r="AE329" s="293"/>
      <c r="AF329" s="293"/>
      <c r="AG329" s="292"/>
      <c r="AH329" s="295"/>
      <c r="AI329" s="293"/>
      <c r="AJ329" s="293"/>
      <c r="AK329" s="293"/>
    </row>
    <row r="330" spans="2:37" ht="13.5">
      <c r="B330" s="292"/>
      <c r="C330" s="292"/>
      <c r="D330" s="292"/>
      <c r="E330" s="293"/>
      <c r="F330" s="292"/>
      <c r="G330" s="292"/>
      <c r="H330" s="341"/>
      <c r="I330" s="292"/>
      <c r="J330" s="292"/>
      <c r="K330" s="292"/>
      <c r="L330" s="292"/>
      <c r="M330" s="292"/>
      <c r="N330" s="293"/>
      <c r="O330" s="293"/>
      <c r="P330" s="293"/>
      <c r="Q330" s="293"/>
      <c r="R330" s="293"/>
      <c r="S330" s="292"/>
      <c r="T330" s="292"/>
      <c r="U330" s="292"/>
      <c r="V330" s="292"/>
      <c r="W330" s="292"/>
      <c r="X330" s="292"/>
      <c r="Y330" s="293"/>
      <c r="Z330" s="292"/>
      <c r="AA330" s="292"/>
      <c r="AB330" s="293"/>
      <c r="AC330" s="293"/>
      <c r="AD330" s="293"/>
      <c r="AE330" s="293"/>
      <c r="AF330" s="293"/>
      <c r="AG330" s="292"/>
      <c r="AH330" s="295"/>
      <c r="AI330" s="293"/>
      <c r="AJ330" s="293"/>
      <c r="AK330" s="293"/>
    </row>
    <row r="331" spans="2:37" ht="13.5">
      <c r="B331" s="292"/>
      <c r="C331" s="292"/>
      <c r="D331" s="292"/>
      <c r="E331" s="293"/>
      <c r="F331" s="292"/>
      <c r="G331" s="292"/>
      <c r="H331" s="341"/>
      <c r="I331" s="292"/>
      <c r="J331" s="292"/>
      <c r="K331" s="292"/>
      <c r="L331" s="292"/>
      <c r="M331" s="292"/>
      <c r="N331" s="293"/>
      <c r="O331" s="293"/>
      <c r="P331" s="293"/>
      <c r="Q331" s="293"/>
      <c r="R331" s="293"/>
      <c r="S331" s="292"/>
      <c r="T331" s="292"/>
      <c r="U331" s="292"/>
      <c r="V331" s="292"/>
      <c r="W331" s="292"/>
      <c r="X331" s="292"/>
      <c r="Y331" s="293"/>
      <c r="Z331" s="292"/>
      <c r="AA331" s="292"/>
      <c r="AB331" s="293"/>
      <c r="AC331" s="293"/>
      <c r="AD331" s="293"/>
      <c r="AE331" s="293"/>
      <c r="AF331" s="293"/>
      <c r="AG331" s="292"/>
      <c r="AH331" s="295"/>
      <c r="AI331" s="293"/>
      <c r="AJ331" s="293"/>
      <c r="AK331" s="293"/>
    </row>
    <row r="332" spans="2:37" ht="13.5">
      <c r="B332" s="292"/>
      <c r="C332" s="292"/>
      <c r="D332" s="292"/>
      <c r="E332" s="293"/>
      <c r="F332" s="292"/>
      <c r="G332" s="292"/>
      <c r="H332" s="341"/>
      <c r="I332" s="292"/>
      <c r="J332" s="292"/>
      <c r="K332" s="292"/>
      <c r="L332" s="292"/>
      <c r="M332" s="292"/>
      <c r="N332" s="293"/>
      <c r="O332" s="293"/>
      <c r="P332" s="293"/>
      <c r="Q332" s="293"/>
      <c r="R332" s="293"/>
      <c r="S332" s="292"/>
      <c r="T332" s="292"/>
      <c r="U332" s="292"/>
      <c r="V332" s="292"/>
      <c r="W332" s="292"/>
      <c r="X332" s="292"/>
      <c r="Y332" s="293"/>
      <c r="Z332" s="292"/>
      <c r="AA332" s="292"/>
      <c r="AB332" s="293"/>
      <c r="AC332" s="293"/>
      <c r="AD332" s="293"/>
      <c r="AE332" s="293"/>
      <c r="AF332" s="293"/>
      <c r="AG332" s="292"/>
      <c r="AH332" s="295"/>
      <c r="AI332" s="293"/>
      <c r="AJ332" s="293"/>
      <c r="AK332" s="293"/>
    </row>
    <row r="333" spans="2:37" ht="13.5">
      <c r="B333" s="292"/>
      <c r="C333" s="292"/>
      <c r="D333" s="292"/>
      <c r="E333" s="293"/>
      <c r="F333" s="292"/>
      <c r="G333" s="292"/>
      <c r="H333" s="341"/>
      <c r="I333" s="292"/>
      <c r="J333" s="292"/>
      <c r="K333" s="292"/>
      <c r="L333" s="292"/>
      <c r="M333" s="292"/>
      <c r="N333" s="293"/>
      <c r="O333" s="293"/>
      <c r="P333" s="293"/>
      <c r="Q333" s="293"/>
      <c r="R333" s="293"/>
      <c r="S333" s="292"/>
      <c r="T333" s="292"/>
      <c r="U333" s="292"/>
      <c r="V333" s="292"/>
      <c r="W333" s="292"/>
      <c r="X333" s="292"/>
      <c r="Y333" s="293"/>
      <c r="Z333" s="292"/>
      <c r="AA333" s="292"/>
      <c r="AB333" s="293"/>
      <c r="AC333" s="293"/>
      <c r="AD333" s="293"/>
      <c r="AE333" s="293"/>
      <c r="AF333" s="293"/>
      <c r="AG333" s="292"/>
      <c r="AH333" s="295"/>
      <c r="AI333" s="293"/>
      <c r="AJ333" s="293"/>
      <c r="AK333" s="293"/>
    </row>
    <row r="334" spans="2:37" ht="13.5">
      <c r="B334" s="292"/>
      <c r="C334" s="292"/>
      <c r="D334" s="292"/>
      <c r="E334" s="293"/>
      <c r="F334" s="292"/>
      <c r="G334" s="292"/>
      <c r="H334" s="341"/>
      <c r="I334" s="292"/>
      <c r="J334" s="292"/>
      <c r="K334" s="292"/>
      <c r="L334" s="292"/>
      <c r="M334" s="292"/>
      <c r="N334" s="293"/>
      <c r="O334" s="293"/>
      <c r="P334" s="293"/>
      <c r="Q334" s="293"/>
      <c r="R334" s="293"/>
      <c r="S334" s="292"/>
      <c r="T334" s="292"/>
      <c r="U334" s="292"/>
      <c r="V334" s="292"/>
      <c r="W334" s="292"/>
      <c r="X334" s="292"/>
      <c r="Y334" s="293"/>
      <c r="Z334" s="292"/>
      <c r="AA334" s="292"/>
      <c r="AB334" s="293"/>
      <c r="AC334" s="293"/>
      <c r="AD334" s="293"/>
      <c r="AE334" s="293"/>
      <c r="AF334" s="293"/>
      <c r="AG334" s="292"/>
      <c r="AH334" s="295"/>
      <c r="AI334" s="293"/>
      <c r="AJ334" s="293"/>
      <c r="AK334" s="293"/>
    </row>
    <row r="335" spans="2:37" ht="13.5">
      <c r="B335" s="292"/>
      <c r="C335" s="292"/>
      <c r="D335" s="292"/>
      <c r="E335" s="293"/>
      <c r="F335" s="292"/>
      <c r="G335" s="292"/>
      <c r="H335" s="341"/>
      <c r="I335" s="292"/>
      <c r="J335" s="292"/>
      <c r="K335" s="292"/>
      <c r="L335" s="292"/>
      <c r="M335" s="292"/>
      <c r="N335" s="293"/>
      <c r="O335" s="293"/>
      <c r="P335" s="293"/>
      <c r="Q335" s="293"/>
      <c r="R335" s="293"/>
      <c r="S335" s="292"/>
      <c r="T335" s="292"/>
      <c r="U335" s="292"/>
      <c r="V335" s="292"/>
      <c r="W335" s="292"/>
      <c r="X335" s="292"/>
      <c r="Y335" s="293"/>
      <c r="Z335" s="292"/>
      <c r="AA335" s="292"/>
      <c r="AB335" s="293"/>
      <c r="AC335" s="293"/>
      <c r="AD335" s="293"/>
      <c r="AE335" s="293"/>
      <c r="AF335" s="293"/>
      <c r="AG335" s="292"/>
      <c r="AH335" s="295"/>
      <c r="AI335" s="293"/>
      <c r="AJ335" s="293"/>
      <c r="AK335" s="293"/>
    </row>
    <row r="336" spans="2:37" ht="13.5">
      <c r="B336" s="292"/>
      <c r="C336" s="292"/>
      <c r="D336" s="292"/>
      <c r="E336" s="293"/>
      <c r="F336" s="292"/>
      <c r="G336" s="292"/>
      <c r="H336" s="342"/>
      <c r="I336" s="292"/>
      <c r="J336" s="292"/>
      <c r="K336" s="292"/>
      <c r="L336" s="292"/>
      <c r="M336" s="292"/>
      <c r="N336" s="293"/>
      <c r="O336" s="293"/>
      <c r="P336" s="293"/>
      <c r="Q336" s="293"/>
      <c r="R336" s="293"/>
      <c r="S336" s="292"/>
      <c r="T336" s="292"/>
      <c r="U336" s="292"/>
      <c r="V336" s="292"/>
      <c r="W336" s="292"/>
      <c r="X336" s="292"/>
      <c r="Y336" s="293"/>
      <c r="Z336" s="292"/>
      <c r="AA336" s="292"/>
      <c r="AB336" s="293"/>
      <c r="AC336" s="293"/>
      <c r="AD336" s="293"/>
      <c r="AE336" s="293"/>
      <c r="AF336" s="293"/>
      <c r="AG336" s="292"/>
      <c r="AH336" s="295"/>
      <c r="AI336" s="293"/>
      <c r="AJ336" s="293"/>
      <c r="AK336" s="293"/>
    </row>
    <row r="337" spans="2:37" ht="13.5">
      <c r="B337" s="292"/>
      <c r="C337" s="292"/>
      <c r="D337" s="292"/>
      <c r="E337" s="293"/>
      <c r="F337" s="292"/>
      <c r="G337" s="292"/>
      <c r="H337" s="341"/>
      <c r="I337" s="292"/>
      <c r="J337" s="292"/>
      <c r="K337" s="292"/>
      <c r="L337" s="292"/>
      <c r="M337" s="292"/>
      <c r="N337" s="293"/>
      <c r="O337" s="293"/>
      <c r="P337" s="293"/>
      <c r="Q337" s="293"/>
      <c r="R337" s="293"/>
      <c r="S337" s="292"/>
      <c r="T337" s="292"/>
      <c r="U337" s="292"/>
      <c r="V337" s="292"/>
      <c r="W337" s="292"/>
      <c r="X337" s="292"/>
      <c r="Y337" s="293"/>
      <c r="Z337" s="292"/>
      <c r="AA337" s="292"/>
      <c r="AB337" s="293"/>
      <c r="AC337" s="293"/>
      <c r="AD337" s="293"/>
      <c r="AE337" s="293"/>
      <c r="AF337" s="293"/>
      <c r="AG337" s="292"/>
      <c r="AH337" s="295"/>
      <c r="AI337" s="293"/>
      <c r="AJ337" s="293"/>
      <c r="AK337" s="293"/>
    </row>
    <row r="338" spans="2:37" ht="13.5">
      <c r="B338" s="292"/>
      <c r="C338" s="292"/>
      <c r="D338" s="292"/>
      <c r="E338" s="293"/>
      <c r="F338" s="292"/>
      <c r="G338" s="292"/>
      <c r="H338" s="341"/>
      <c r="I338" s="292"/>
      <c r="J338" s="292"/>
      <c r="K338" s="292"/>
      <c r="L338" s="292"/>
      <c r="M338" s="292"/>
      <c r="N338" s="293"/>
      <c r="O338" s="293"/>
      <c r="P338" s="293"/>
      <c r="Q338" s="293"/>
      <c r="R338" s="293"/>
      <c r="S338" s="292"/>
      <c r="T338" s="292"/>
      <c r="U338" s="292"/>
      <c r="V338" s="292"/>
      <c r="W338" s="292"/>
      <c r="X338" s="292"/>
      <c r="Y338" s="293"/>
      <c r="Z338" s="292"/>
      <c r="AA338" s="292"/>
      <c r="AB338" s="293"/>
      <c r="AC338" s="293"/>
      <c r="AD338" s="293"/>
      <c r="AE338" s="293"/>
      <c r="AF338" s="293"/>
      <c r="AG338" s="292"/>
      <c r="AH338" s="295"/>
      <c r="AI338" s="293"/>
      <c r="AJ338" s="293"/>
      <c r="AK338" s="293"/>
    </row>
    <row r="339" spans="2:37" ht="13.5">
      <c r="B339" s="292"/>
      <c r="C339" s="292"/>
      <c r="D339" s="292"/>
      <c r="E339" s="293"/>
      <c r="F339" s="292"/>
      <c r="G339" s="292"/>
      <c r="H339" s="341"/>
      <c r="I339" s="292"/>
      <c r="J339" s="292"/>
      <c r="K339" s="292"/>
      <c r="L339" s="292"/>
      <c r="M339" s="292"/>
      <c r="N339" s="293"/>
      <c r="O339" s="293"/>
      <c r="P339" s="293"/>
      <c r="Q339" s="293"/>
      <c r="R339" s="293"/>
      <c r="S339" s="292"/>
      <c r="T339" s="292"/>
      <c r="U339" s="292"/>
      <c r="V339" s="292"/>
      <c r="W339" s="292"/>
      <c r="X339" s="292"/>
      <c r="Y339" s="293"/>
      <c r="Z339" s="292"/>
      <c r="AA339" s="292"/>
      <c r="AB339" s="293"/>
      <c r="AC339" s="293"/>
      <c r="AD339" s="293"/>
      <c r="AE339" s="293"/>
      <c r="AF339" s="293"/>
      <c r="AG339" s="292"/>
      <c r="AH339" s="295"/>
      <c r="AI339" s="293"/>
      <c r="AJ339" s="293"/>
      <c r="AK339" s="293"/>
    </row>
    <row r="340" spans="2:37" ht="13.5">
      <c r="B340" s="292"/>
      <c r="C340" s="292"/>
      <c r="D340" s="292"/>
      <c r="E340" s="293"/>
      <c r="F340" s="292"/>
      <c r="G340" s="292"/>
      <c r="H340" s="341"/>
      <c r="I340" s="292"/>
      <c r="J340" s="292"/>
      <c r="K340" s="292"/>
      <c r="L340" s="292"/>
      <c r="M340" s="292"/>
      <c r="N340" s="293"/>
      <c r="O340" s="293"/>
      <c r="P340" s="293"/>
      <c r="Q340" s="293"/>
      <c r="R340" s="293"/>
      <c r="S340" s="292"/>
      <c r="T340" s="292"/>
      <c r="U340" s="292"/>
      <c r="V340" s="292"/>
      <c r="W340" s="292"/>
      <c r="X340" s="292"/>
      <c r="Y340" s="293"/>
      <c r="Z340" s="292"/>
      <c r="AA340" s="292"/>
      <c r="AB340" s="293"/>
      <c r="AC340" s="293"/>
      <c r="AD340" s="293"/>
      <c r="AE340" s="293"/>
      <c r="AF340" s="293"/>
      <c r="AG340" s="292"/>
      <c r="AH340" s="295"/>
      <c r="AI340" s="293"/>
      <c r="AJ340" s="293"/>
      <c r="AK340" s="293"/>
    </row>
    <row r="343" spans="2:37" ht="13.5">
      <c r="B343" s="292"/>
      <c r="C343" s="295"/>
      <c r="D343" s="293"/>
      <c r="E343" s="293"/>
      <c r="F343" s="293"/>
    </row>
    <row r="344" spans="2:37" ht="13.5">
      <c r="B344" s="292"/>
      <c r="C344" s="295"/>
      <c r="D344" s="293"/>
      <c r="E344" s="293"/>
      <c r="F344" s="293"/>
    </row>
    <row r="345" spans="2:37" ht="13.5">
      <c r="B345" s="292"/>
      <c r="C345" s="295"/>
      <c r="D345" s="293"/>
      <c r="E345" s="293"/>
      <c r="F345" s="293"/>
    </row>
    <row r="425" spans="1:122">
      <c r="T425" s="232"/>
      <c r="U425" s="232"/>
      <c r="V425" s="232"/>
      <c r="W425" s="232"/>
      <c r="X425" s="232"/>
      <c r="Y425" s="232"/>
      <c r="Z425" s="232"/>
      <c r="AA425" s="232"/>
      <c r="AB425" s="232"/>
      <c r="AC425" s="232"/>
      <c r="AD425" s="232"/>
      <c r="AE425" s="232"/>
      <c r="AF425" s="232"/>
      <c r="AG425" s="232"/>
      <c r="AH425" s="232"/>
      <c r="AI425" s="232"/>
      <c r="AJ425" s="232"/>
      <c r="AK425" s="232"/>
      <c r="AL425" s="232"/>
      <c r="AM425" s="232"/>
      <c r="AN425" s="232"/>
      <c r="AO425" s="232"/>
      <c r="AP425" s="232"/>
      <c r="AQ425" s="232"/>
      <c r="AR425" s="232"/>
      <c r="AS425" s="232"/>
      <c r="AT425" s="232"/>
      <c r="AU425" s="232"/>
      <c r="AV425" s="232"/>
      <c r="AW425" s="232"/>
      <c r="AX425" s="232"/>
      <c r="AY425" s="232"/>
      <c r="AZ425" s="232"/>
      <c r="BA425" s="232"/>
      <c r="BB425" s="232"/>
      <c r="BC425" s="232"/>
      <c r="BD425" s="232"/>
      <c r="BE425" s="232"/>
      <c r="BF425" s="232"/>
      <c r="BG425" s="232"/>
      <c r="BH425" s="232"/>
      <c r="BI425" s="232"/>
      <c r="BJ425" s="232"/>
      <c r="BK425" s="232"/>
      <c r="BL425" s="232"/>
      <c r="BM425" s="232"/>
      <c r="BN425" s="232"/>
      <c r="BO425" s="232"/>
      <c r="BP425" s="232"/>
      <c r="BQ425" s="232"/>
      <c r="BR425" s="232"/>
      <c r="BS425" s="232"/>
      <c r="BT425" s="232"/>
      <c r="BU425" s="232"/>
      <c r="BV425" s="232"/>
      <c r="BW425" s="232"/>
      <c r="BX425" s="232"/>
      <c r="BY425" s="232"/>
      <c r="BZ425" s="232"/>
      <c r="CA425" s="232"/>
      <c r="CB425" s="232"/>
      <c r="CC425" s="232"/>
      <c r="CD425" s="232"/>
      <c r="CE425" s="232"/>
      <c r="CF425" s="232"/>
      <c r="CG425" s="232"/>
      <c r="CH425" s="232"/>
      <c r="CI425" s="232"/>
      <c r="CJ425" s="232"/>
      <c r="CK425" s="232"/>
      <c r="CL425" s="232"/>
      <c r="CM425" s="232"/>
      <c r="CN425" s="232"/>
      <c r="CO425" s="232"/>
      <c r="CP425" s="232"/>
      <c r="CQ425" s="232"/>
      <c r="CR425" s="232"/>
      <c r="CS425" s="232"/>
      <c r="CT425" s="232"/>
      <c r="CU425" s="232"/>
      <c r="CV425" s="232"/>
      <c r="CW425" s="232"/>
      <c r="CX425" s="232"/>
      <c r="CY425" s="232"/>
      <c r="CZ425" s="232"/>
      <c r="DA425" s="232"/>
      <c r="DB425" s="232"/>
      <c r="DC425" s="232"/>
      <c r="DD425" s="232"/>
      <c r="DE425" s="232"/>
      <c r="DF425" s="232"/>
      <c r="DG425" s="232"/>
      <c r="DH425" s="232"/>
      <c r="DI425" s="232"/>
      <c r="DJ425" s="232"/>
      <c r="DK425" s="232"/>
      <c r="DL425" s="232"/>
      <c r="DM425" s="232"/>
      <c r="DN425" s="232"/>
      <c r="DO425" s="232"/>
      <c r="DP425" s="232"/>
      <c r="DQ425" s="232"/>
      <c r="DR425" s="232"/>
    </row>
    <row r="426" spans="1:122">
      <c r="T426" s="232"/>
      <c r="U426" s="232"/>
      <c r="V426" s="232"/>
      <c r="W426" s="232"/>
      <c r="X426" s="232"/>
      <c r="Y426" s="232"/>
      <c r="Z426" s="232"/>
      <c r="AA426" s="232"/>
      <c r="AB426" s="232"/>
      <c r="AC426" s="232"/>
      <c r="AD426" s="232"/>
      <c r="AE426" s="232"/>
      <c r="AF426" s="232"/>
      <c r="AG426" s="232"/>
      <c r="AH426" s="232"/>
      <c r="AI426" s="232"/>
      <c r="AJ426" s="232"/>
      <c r="AK426" s="232"/>
      <c r="AL426" s="232"/>
      <c r="AM426" s="232"/>
      <c r="AN426" s="232"/>
      <c r="AO426" s="232"/>
      <c r="AP426" s="232"/>
      <c r="AQ426" s="232"/>
      <c r="AR426" s="232"/>
      <c r="AS426" s="232"/>
      <c r="AT426" s="232"/>
      <c r="AU426" s="232"/>
      <c r="AV426" s="232"/>
      <c r="AW426" s="232"/>
      <c r="AX426" s="232"/>
      <c r="AY426" s="232"/>
      <c r="AZ426" s="232"/>
      <c r="BA426" s="232"/>
      <c r="BB426" s="232"/>
      <c r="BC426" s="232"/>
      <c r="BD426" s="232"/>
      <c r="BE426" s="232"/>
      <c r="BF426" s="232"/>
      <c r="BG426" s="232"/>
      <c r="BH426" s="232"/>
      <c r="BI426" s="232"/>
      <c r="BJ426" s="232"/>
      <c r="BK426" s="232"/>
      <c r="BL426" s="232"/>
      <c r="BM426" s="232"/>
      <c r="BN426" s="232"/>
      <c r="BO426" s="232"/>
      <c r="BP426" s="232"/>
      <c r="BQ426" s="232"/>
      <c r="BR426" s="232"/>
      <c r="BS426" s="232"/>
      <c r="BT426" s="232"/>
      <c r="BU426" s="232"/>
      <c r="BV426" s="232"/>
      <c r="BW426" s="232"/>
      <c r="BX426" s="232"/>
      <c r="BY426" s="232"/>
      <c r="BZ426" s="232"/>
      <c r="CA426" s="232"/>
      <c r="CB426" s="232"/>
      <c r="CC426" s="232"/>
      <c r="CD426" s="232"/>
      <c r="CE426" s="232"/>
      <c r="CF426" s="232"/>
      <c r="CG426" s="232"/>
      <c r="CH426" s="232"/>
      <c r="CI426" s="232"/>
      <c r="CJ426" s="232"/>
      <c r="CK426" s="232"/>
      <c r="CL426" s="232"/>
      <c r="CM426" s="232"/>
      <c r="CN426" s="232"/>
      <c r="CO426" s="232"/>
      <c r="CP426" s="232"/>
      <c r="CQ426" s="232"/>
      <c r="CR426" s="232"/>
      <c r="CS426" s="232"/>
      <c r="CT426" s="232"/>
      <c r="CU426" s="232"/>
      <c r="CV426" s="232"/>
      <c r="CW426" s="232"/>
      <c r="CX426" s="232"/>
      <c r="CY426" s="232"/>
      <c r="CZ426" s="232"/>
      <c r="DA426" s="232"/>
      <c r="DB426" s="232"/>
      <c r="DC426" s="232"/>
      <c r="DD426" s="232"/>
      <c r="DE426" s="232"/>
      <c r="DF426" s="232"/>
      <c r="DG426" s="232"/>
      <c r="DH426" s="232"/>
      <c r="DI426" s="232"/>
      <c r="DJ426" s="232"/>
      <c r="DK426" s="232"/>
      <c r="DL426" s="232"/>
      <c r="DM426" s="232"/>
      <c r="DN426" s="232"/>
      <c r="DO426" s="232"/>
      <c r="DP426" s="232"/>
      <c r="DQ426" s="232"/>
      <c r="DR426" s="232"/>
    </row>
    <row r="427" spans="1:122">
      <c r="T427" s="232"/>
      <c r="U427" s="232"/>
      <c r="V427" s="232"/>
      <c r="W427" s="232"/>
      <c r="X427" s="232"/>
      <c r="Y427" s="232"/>
      <c r="Z427" s="232"/>
      <c r="AA427" s="232"/>
      <c r="AB427" s="232"/>
      <c r="AC427" s="232"/>
      <c r="AD427" s="232"/>
      <c r="AE427" s="232"/>
      <c r="AF427" s="232"/>
      <c r="AG427" s="232"/>
      <c r="AH427" s="232"/>
      <c r="AI427" s="232"/>
      <c r="AJ427" s="232"/>
      <c r="AK427" s="232"/>
      <c r="AL427" s="232"/>
      <c r="AM427" s="232"/>
      <c r="AN427" s="232"/>
      <c r="AO427" s="232"/>
      <c r="AP427" s="232"/>
      <c r="AQ427" s="232"/>
      <c r="AR427" s="232"/>
      <c r="AS427" s="232"/>
      <c r="AT427" s="232"/>
      <c r="AU427" s="232"/>
      <c r="AV427" s="232"/>
      <c r="AW427" s="232"/>
      <c r="AX427" s="232"/>
      <c r="AY427" s="232"/>
      <c r="AZ427" s="232"/>
      <c r="BA427" s="232"/>
      <c r="BB427" s="232"/>
      <c r="BC427" s="232"/>
      <c r="BD427" s="232"/>
      <c r="BE427" s="232"/>
      <c r="BF427" s="232"/>
      <c r="BG427" s="232"/>
      <c r="BH427" s="232"/>
      <c r="BI427" s="232"/>
      <c r="BJ427" s="232"/>
      <c r="BK427" s="232"/>
      <c r="BL427" s="232"/>
      <c r="BM427" s="232"/>
      <c r="BN427" s="232"/>
      <c r="BO427" s="232"/>
      <c r="BP427" s="232"/>
      <c r="BQ427" s="232"/>
      <c r="BR427" s="232"/>
      <c r="BS427" s="232"/>
      <c r="BT427" s="232"/>
      <c r="BU427" s="232"/>
      <c r="BV427" s="232"/>
      <c r="BW427" s="232"/>
      <c r="BX427" s="232"/>
      <c r="BY427" s="232"/>
      <c r="BZ427" s="232"/>
      <c r="CA427" s="232"/>
      <c r="CB427" s="232"/>
      <c r="CC427" s="232"/>
      <c r="CD427" s="232"/>
      <c r="CE427" s="232"/>
      <c r="CF427" s="232"/>
      <c r="CG427" s="232"/>
      <c r="CH427" s="232"/>
      <c r="CI427" s="232"/>
      <c r="CJ427" s="232"/>
      <c r="CK427" s="232"/>
      <c r="CL427" s="232"/>
      <c r="CM427" s="232"/>
      <c r="CN427" s="232"/>
      <c r="CO427" s="232"/>
      <c r="CP427" s="232"/>
      <c r="CQ427" s="232"/>
      <c r="CR427" s="232"/>
      <c r="CS427" s="232"/>
      <c r="CT427" s="232"/>
      <c r="CU427" s="232"/>
      <c r="CV427" s="232"/>
      <c r="CW427" s="232"/>
      <c r="CX427" s="232"/>
      <c r="CY427" s="232"/>
      <c r="CZ427" s="232"/>
      <c r="DA427" s="232"/>
      <c r="DB427" s="232"/>
      <c r="DC427" s="232"/>
      <c r="DD427" s="232"/>
      <c r="DE427" s="232"/>
      <c r="DF427" s="232"/>
      <c r="DG427" s="232"/>
      <c r="DH427" s="232"/>
      <c r="DI427" s="232"/>
      <c r="DJ427" s="232"/>
      <c r="DK427" s="232"/>
      <c r="DL427" s="232"/>
      <c r="DM427" s="232"/>
      <c r="DN427" s="232"/>
      <c r="DO427" s="232"/>
      <c r="DP427" s="232"/>
      <c r="DQ427" s="232"/>
      <c r="DR427" s="232"/>
    </row>
    <row r="428" spans="1:122">
      <c r="T428" s="232"/>
      <c r="U428" s="232"/>
      <c r="V428" s="232"/>
      <c r="W428" s="232"/>
      <c r="X428" s="232"/>
      <c r="Y428" s="232"/>
      <c r="Z428" s="232"/>
      <c r="AA428" s="232"/>
      <c r="AB428" s="232"/>
      <c r="AC428" s="232"/>
      <c r="AD428" s="232"/>
      <c r="AE428" s="232"/>
      <c r="AF428" s="232"/>
      <c r="AG428" s="232"/>
      <c r="AH428" s="232"/>
      <c r="AI428" s="232"/>
      <c r="AJ428" s="232"/>
      <c r="AK428" s="232"/>
      <c r="AL428" s="232"/>
      <c r="AM428" s="232"/>
      <c r="AN428" s="232"/>
      <c r="AO428" s="232"/>
      <c r="AP428" s="232"/>
      <c r="AQ428" s="232"/>
      <c r="AR428" s="232"/>
      <c r="AS428" s="232"/>
      <c r="AT428" s="232"/>
      <c r="AU428" s="232"/>
      <c r="AV428" s="232"/>
      <c r="AW428" s="232"/>
      <c r="AX428" s="232"/>
      <c r="AY428" s="232"/>
      <c r="AZ428" s="232"/>
      <c r="BA428" s="232"/>
      <c r="BB428" s="232"/>
      <c r="BC428" s="232"/>
      <c r="BD428" s="232"/>
      <c r="BE428" s="232"/>
      <c r="BF428" s="232"/>
      <c r="BG428" s="232"/>
      <c r="BH428" s="232"/>
      <c r="BI428" s="232"/>
      <c r="BJ428" s="232"/>
      <c r="BK428" s="232"/>
      <c r="BL428" s="232"/>
      <c r="BM428" s="232"/>
      <c r="BN428" s="232"/>
      <c r="BO428" s="232"/>
      <c r="BP428" s="232"/>
      <c r="BQ428" s="232"/>
      <c r="BR428" s="232"/>
      <c r="BS428" s="232"/>
      <c r="BT428" s="232"/>
      <c r="BU428" s="232"/>
      <c r="BV428" s="232"/>
      <c r="BW428" s="232"/>
      <c r="BX428" s="232"/>
      <c r="BY428" s="232"/>
      <c r="BZ428" s="232"/>
      <c r="CA428" s="232"/>
      <c r="CB428" s="232"/>
      <c r="CC428" s="232"/>
      <c r="CD428" s="232"/>
      <c r="CE428" s="232"/>
      <c r="CF428" s="232"/>
      <c r="CG428" s="232"/>
      <c r="CH428" s="232"/>
      <c r="CI428" s="232"/>
      <c r="CJ428" s="232"/>
      <c r="CK428" s="232"/>
      <c r="CL428" s="232"/>
      <c r="CM428" s="232"/>
      <c r="CN428" s="232"/>
      <c r="CO428" s="232"/>
      <c r="CP428" s="232"/>
      <c r="CQ428" s="232"/>
      <c r="CR428" s="232"/>
      <c r="CS428" s="232"/>
      <c r="CT428" s="232"/>
      <c r="CU428" s="232"/>
      <c r="CV428" s="232"/>
      <c r="CW428" s="232"/>
      <c r="CX428" s="232"/>
      <c r="CY428" s="232"/>
      <c r="CZ428" s="232"/>
      <c r="DA428" s="232"/>
      <c r="DB428" s="232"/>
      <c r="DC428" s="232"/>
      <c r="DD428" s="232"/>
      <c r="DE428" s="232"/>
      <c r="DF428" s="232"/>
      <c r="DG428" s="232"/>
      <c r="DH428" s="232"/>
      <c r="DI428" s="232"/>
      <c r="DJ428" s="232"/>
      <c r="DK428" s="232"/>
      <c r="DL428" s="232"/>
      <c r="DM428" s="232"/>
      <c r="DN428" s="232"/>
      <c r="DO428" s="232"/>
      <c r="DP428" s="232"/>
      <c r="DQ428" s="232"/>
      <c r="DR428" s="232"/>
    </row>
    <row r="429" spans="1:122" s="238" customFormat="1">
      <c r="A429" s="13"/>
      <c r="T429" s="242"/>
      <c r="U429" s="242"/>
      <c r="V429" s="242"/>
      <c r="W429" s="242"/>
      <c r="X429" s="242"/>
      <c r="Y429" s="242"/>
      <c r="Z429" s="242"/>
      <c r="AA429" s="242"/>
      <c r="AB429" s="242"/>
      <c r="AC429" s="242"/>
      <c r="AD429" s="242"/>
      <c r="AE429" s="242"/>
      <c r="AF429" s="242"/>
      <c r="AG429" s="242"/>
      <c r="AH429" s="242"/>
      <c r="AI429" s="242"/>
      <c r="AJ429" s="242"/>
      <c r="AK429" s="242"/>
      <c r="AL429" s="242"/>
      <c r="AM429" s="242"/>
      <c r="AN429" s="242"/>
      <c r="AO429" s="242"/>
      <c r="AP429" s="242"/>
      <c r="AQ429" s="242"/>
      <c r="AR429" s="242"/>
      <c r="AS429" s="242"/>
      <c r="AT429" s="242"/>
      <c r="AU429" s="242"/>
      <c r="AV429" s="242"/>
      <c r="AW429" s="242"/>
      <c r="AX429" s="242"/>
      <c r="AY429" s="242"/>
      <c r="AZ429" s="242"/>
      <c r="BA429" s="242"/>
      <c r="BB429" s="242"/>
      <c r="BC429" s="242"/>
      <c r="BD429" s="242"/>
      <c r="BE429" s="242"/>
      <c r="BF429" s="242"/>
      <c r="BG429" s="242"/>
      <c r="BH429" s="242"/>
      <c r="BI429" s="242"/>
      <c r="BJ429" s="242"/>
      <c r="BK429" s="242"/>
      <c r="BL429" s="242"/>
      <c r="BM429" s="242"/>
      <c r="BN429" s="242"/>
      <c r="BO429" s="242"/>
      <c r="BP429" s="242"/>
      <c r="BQ429" s="242"/>
      <c r="BR429" s="242"/>
      <c r="BS429" s="242"/>
      <c r="BT429" s="242"/>
      <c r="BU429" s="242"/>
      <c r="BV429" s="242"/>
      <c r="BW429" s="242"/>
      <c r="BX429" s="242"/>
      <c r="BY429" s="242"/>
      <c r="BZ429" s="242"/>
      <c r="CA429" s="242"/>
      <c r="CB429" s="242"/>
      <c r="CC429" s="242"/>
      <c r="CD429" s="242"/>
      <c r="CE429" s="242"/>
      <c r="CF429" s="242"/>
      <c r="CG429" s="242"/>
      <c r="CH429" s="242"/>
      <c r="CI429" s="242"/>
      <c r="CJ429" s="242"/>
      <c r="CK429" s="242"/>
      <c r="CL429" s="242"/>
      <c r="CM429" s="242"/>
      <c r="CN429" s="242"/>
      <c r="CO429" s="242"/>
      <c r="CP429" s="242"/>
      <c r="CQ429" s="242"/>
      <c r="CR429" s="242"/>
      <c r="CS429" s="242"/>
      <c r="CT429" s="242"/>
      <c r="CU429" s="242"/>
      <c r="CV429" s="242"/>
      <c r="CW429" s="242"/>
      <c r="CX429" s="242"/>
      <c r="CY429" s="242"/>
      <c r="CZ429" s="242"/>
      <c r="DA429" s="242"/>
      <c r="DB429" s="242"/>
      <c r="DC429" s="242"/>
      <c r="DD429" s="242"/>
      <c r="DE429" s="242"/>
      <c r="DF429" s="242"/>
      <c r="DG429" s="242"/>
      <c r="DH429" s="242"/>
      <c r="DI429" s="242"/>
      <c r="DJ429" s="242"/>
      <c r="DK429" s="242"/>
      <c r="DL429" s="242"/>
      <c r="DM429" s="242"/>
      <c r="DN429" s="242"/>
      <c r="DO429" s="242"/>
      <c r="DP429" s="242"/>
      <c r="DQ429" s="242"/>
      <c r="DR429" s="242"/>
    </row>
    <row r="430" spans="1:122">
      <c r="T430" s="232"/>
      <c r="U430" s="232"/>
      <c r="V430" s="232"/>
      <c r="W430" s="232"/>
      <c r="X430" s="232"/>
      <c r="Y430" s="232"/>
      <c r="Z430" s="232"/>
      <c r="AA430" s="232"/>
      <c r="AB430" s="232"/>
      <c r="AC430" s="232"/>
      <c r="AD430" s="232"/>
      <c r="AE430" s="232"/>
      <c r="AF430" s="232"/>
      <c r="AG430" s="232"/>
      <c r="AH430" s="232"/>
      <c r="AI430" s="232"/>
      <c r="AJ430" s="232"/>
      <c r="AK430" s="232"/>
      <c r="AL430" s="232"/>
      <c r="AM430" s="232"/>
      <c r="AN430" s="232"/>
      <c r="AO430" s="232"/>
      <c r="AP430" s="232"/>
      <c r="AQ430" s="232"/>
      <c r="AR430" s="232"/>
      <c r="AS430" s="232"/>
      <c r="AT430" s="232"/>
      <c r="AU430" s="232"/>
      <c r="AV430" s="232"/>
      <c r="AW430" s="232"/>
      <c r="AX430" s="232"/>
      <c r="AY430" s="232"/>
      <c r="AZ430" s="232"/>
      <c r="BA430" s="232"/>
      <c r="BB430" s="232"/>
      <c r="BC430" s="232"/>
      <c r="BD430" s="232"/>
      <c r="BE430" s="232"/>
      <c r="BF430" s="232"/>
      <c r="BG430" s="232"/>
      <c r="BH430" s="232"/>
      <c r="BI430" s="232"/>
      <c r="BJ430" s="232"/>
      <c r="BK430" s="232"/>
      <c r="BL430" s="232"/>
      <c r="BM430" s="232"/>
      <c r="BN430" s="232"/>
      <c r="BO430" s="232"/>
      <c r="BP430" s="232"/>
      <c r="BQ430" s="232"/>
      <c r="BR430" s="232"/>
      <c r="BS430" s="232"/>
      <c r="BT430" s="232"/>
      <c r="BU430" s="232"/>
      <c r="BV430" s="232"/>
      <c r="BW430" s="232"/>
      <c r="BX430" s="232"/>
      <c r="BY430" s="232"/>
      <c r="BZ430" s="232"/>
      <c r="CA430" s="232"/>
      <c r="CB430" s="232"/>
      <c r="CC430" s="232"/>
      <c r="CD430" s="232"/>
      <c r="CE430" s="232"/>
      <c r="CF430" s="232"/>
      <c r="CG430" s="232"/>
      <c r="CH430" s="232"/>
      <c r="CI430" s="232"/>
      <c r="CJ430" s="232"/>
      <c r="CK430" s="232"/>
      <c r="CL430" s="232"/>
      <c r="CM430" s="232"/>
      <c r="CN430" s="232"/>
      <c r="CO430" s="232"/>
      <c r="CP430" s="232"/>
      <c r="CQ430" s="232"/>
      <c r="CR430" s="232"/>
      <c r="CS430" s="232"/>
      <c r="CT430" s="232"/>
      <c r="CU430" s="232"/>
      <c r="CV430" s="232"/>
      <c r="CW430" s="232"/>
      <c r="CX430" s="232"/>
      <c r="CY430" s="232"/>
      <c r="CZ430" s="232"/>
      <c r="DA430" s="232"/>
      <c r="DB430" s="232"/>
      <c r="DC430" s="232"/>
      <c r="DD430" s="232"/>
      <c r="DE430" s="232"/>
      <c r="DF430" s="232"/>
      <c r="DG430" s="232"/>
      <c r="DH430" s="232"/>
      <c r="DI430" s="232"/>
      <c r="DJ430" s="232"/>
      <c r="DK430" s="232"/>
      <c r="DL430" s="232"/>
      <c r="DM430" s="232"/>
      <c r="DN430" s="232"/>
      <c r="DO430" s="232"/>
      <c r="DP430" s="232"/>
      <c r="DQ430" s="232"/>
      <c r="DR430" s="232"/>
    </row>
    <row r="431" spans="1:122">
      <c r="A431" s="238"/>
      <c r="T431" s="232"/>
      <c r="U431" s="232"/>
      <c r="V431" s="232"/>
      <c r="W431" s="232"/>
      <c r="X431" s="232"/>
      <c r="Y431" s="232"/>
      <c r="Z431" s="232"/>
      <c r="AA431" s="232"/>
      <c r="AB431" s="232"/>
      <c r="AC431" s="232"/>
      <c r="AD431" s="232"/>
      <c r="AE431" s="232"/>
      <c r="AF431" s="232"/>
      <c r="AG431" s="232"/>
      <c r="AH431" s="232"/>
      <c r="AI431" s="232"/>
      <c r="AJ431" s="232"/>
      <c r="AK431" s="232"/>
      <c r="AL431" s="232"/>
      <c r="AM431" s="232"/>
      <c r="AN431" s="232"/>
      <c r="AO431" s="232"/>
      <c r="AP431" s="232"/>
      <c r="AQ431" s="232"/>
      <c r="AR431" s="232"/>
      <c r="AS431" s="232"/>
      <c r="AT431" s="232"/>
      <c r="AU431" s="232"/>
      <c r="AV431" s="232"/>
      <c r="AW431" s="232"/>
      <c r="AX431" s="232"/>
      <c r="AY431" s="232"/>
      <c r="AZ431" s="232"/>
      <c r="BA431" s="232"/>
      <c r="BB431" s="232"/>
      <c r="BC431" s="232"/>
      <c r="BD431" s="232"/>
      <c r="BE431" s="232"/>
      <c r="BF431" s="232"/>
      <c r="BG431" s="232"/>
      <c r="BH431" s="232"/>
      <c r="BI431" s="232"/>
      <c r="BJ431" s="232"/>
      <c r="BK431" s="232"/>
      <c r="BL431" s="232"/>
      <c r="BM431" s="232"/>
      <c r="BN431" s="232"/>
      <c r="BO431" s="232"/>
      <c r="BP431" s="232"/>
      <c r="BQ431" s="232"/>
      <c r="BR431" s="232"/>
      <c r="BS431" s="232"/>
      <c r="BT431" s="232"/>
      <c r="BU431" s="232"/>
      <c r="BV431" s="232"/>
      <c r="BW431" s="232"/>
      <c r="BX431" s="232"/>
      <c r="BY431" s="232"/>
      <c r="BZ431" s="232"/>
      <c r="CA431" s="232"/>
      <c r="CB431" s="232"/>
      <c r="CC431" s="232"/>
      <c r="CD431" s="232"/>
      <c r="CE431" s="232"/>
      <c r="CF431" s="232"/>
      <c r="CG431" s="232"/>
      <c r="CH431" s="232"/>
      <c r="CI431" s="232"/>
      <c r="CJ431" s="232"/>
      <c r="CK431" s="232"/>
      <c r="CL431" s="232"/>
      <c r="CM431" s="232"/>
      <c r="CN431" s="232"/>
      <c r="CO431" s="232"/>
      <c r="CP431" s="232"/>
      <c r="CQ431" s="232"/>
      <c r="CR431" s="232"/>
      <c r="CS431" s="232"/>
      <c r="CT431" s="232"/>
      <c r="CU431" s="232"/>
      <c r="CV431" s="232"/>
      <c r="CW431" s="232"/>
      <c r="CX431" s="232"/>
      <c r="CY431" s="232"/>
      <c r="CZ431" s="232"/>
      <c r="DA431" s="232"/>
      <c r="DB431" s="232"/>
      <c r="DC431" s="232"/>
      <c r="DD431" s="232"/>
      <c r="DE431" s="232"/>
      <c r="DF431" s="232"/>
      <c r="DG431" s="232"/>
      <c r="DH431" s="232"/>
      <c r="DI431" s="232"/>
      <c r="DJ431" s="232"/>
      <c r="DK431" s="232"/>
      <c r="DL431" s="232"/>
      <c r="DM431" s="232"/>
      <c r="DN431" s="232"/>
      <c r="DO431" s="232"/>
      <c r="DP431" s="232"/>
      <c r="DQ431" s="232"/>
      <c r="DR431" s="232"/>
    </row>
    <row r="432" spans="1:122">
      <c r="T432" s="232"/>
      <c r="U432" s="232"/>
      <c r="V432" s="232"/>
      <c r="W432" s="232"/>
      <c r="X432" s="232"/>
      <c r="Y432" s="232"/>
      <c r="Z432" s="232"/>
      <c r="AA432" s="232"/>
      <c r="AB432" s="232"/>
      <c r="AC432" s="232"/>
      <c r="AD432" s="232"/>
      <c r="AE432" s="232"/>
      <c r="AF432" s="232"/>
      <c r="AG432" s="232"/>
      <c r="AH432" s="232"/>
      <c r="AI432" s="232"/>
      <c r="AJ432" s="232"/>
      <c r="AK432" s="232"/>
      <c r="AL432" s="232"/>
      <c r="AM432" s="232"/>
      <c r="AN432" s="232"/>
      <c r="AO432" s="232"/>
      <c r="AP432" s="232"/>
      <c r="AQ432" s="232"/>
      <c r="AR432" s="232"/>
      <c r="AS432" s="232"/>
      <c r="AT432" s="232"/>
      <c r="AU432" s="232"/>
      <c r="AV432" s="232"/>
      <c r="AW432" s="232"/>
      <c r="AX432" s="232"/>
      <c r="AY432" s="232"/>
      <c r="AZ432" s="232"/>
      <c r="BA432" s="232"/>
      <c r="BB432" s="232"/>
      <c r="BC432" s="232"/>
      <c r="BD432" s="232"/>
      <c r="BE432" s="232"/>
      <c r="BF432" s="232"/>
      <c r="BG432" s="232"/>
      <c r="BH432" s="232"/>
      <c r="BI432" s="232"/>
      <c r="BJ432" s="232"/>
      <c r="BK432" s="232"/>
      <c r="BL432" s="232"/>
      <c r="BM432" s="232"/>
      <c r="BN432" s="232"/>
      <c r="BO432" s="232"/>
      <c r="BP432" s="232"/>
      <c r="BQ432" s="232"/>
      <c r="BR432" s="232"/>
      <c r="BS432" s="232"/>
      <c r="BT432" s="232"/>
      <c r="BU432" s="232"/>
      <c r="BV432" s="232"/>
      <c r="BW432" s="232"/>
      <c r="BX432" s="232"/>
      <c r="BY432" s="232"/>
      <c r="BZ432" s="232"/>
      <c r="CA432" s="232"/>
      <c r="CB432" s="232"/>
      <c r="CC432" s="232"/>
      <c r="CD432" s="232"/>
      <c r="CE432" s="232"/>
      <c r="CF432" s="232"/>
      <c r="CG432" s="232"/>
      <c r="CH432" s="232"/>
      <c r="CI432" s="232"/>
      <c r="CJ432" s="232"/>
      <c r="CK432" s="232"/>
      <c r="CL432" s="232"/>
      <c r="CM432" s="232"/>
      <c r="CN432" s="232"/>
      <c r="CO432" s="232"/>
      <c r="CP432" s="232"/>
      <c r="CQ432" s="232"/>
      <c r="CR432" s="232"/>
      <c r="CS432" s="232"/>
      <c r="CT432" s="232"/>
      <c r="CU432" s="232"/>
      <c r="CV432" s="232"/>
      <c r="CW432" s="232"/>
      <c r="CX432" s="232"/>
      <c r="CY432" s="232"/>
      <c r="CZ432" s="232"/>
      <c r="DA432" s="232"/>
      <c r="DB432" s="232"/>
      <c r="DC432" s="232"/>
      <c r="DD432" s="232"/>
      <c r="DE432" s="232"/>
      <c r="DF432" s="232"/>
      <c r="DG432" s="232"/>
      <c r="DH432" s="232"/>
      <c r="DI432" s="232"/>
      <c r="DJ432" s="232"/>
      <c r="DK432" s="232"/>
      <c r="DL432" s="232"/>
      <c r="DM432" s="232"/>
      <c r="DN432" s="232"/>
      <c r="DO432" s="232"/>
      <c r="DP432" s="232"/>
      <c r="DQ432" s="232"/>
      <c r="DR432" s="232"/>
    </row>
    <row r="433" spans="2:139">
      <c r="T433" s="232"/>
      <c r="U433" s="232"/>
      <c r="V433" s="232"/>
      <c r="W433" s="232"/>
      <c r="X433" s="232"/>
      <c r="Y433" s="232"/>
      <c r="Z433" s="232"/>
      <c r="AA433" s="232"/>
      <c r="AB433" s="232"/>
      <c r="AC433" s="232"/>
      <c r="AD433" s="232"/>
      <c r="AE433" s="232"/>
      <c r="AF433" s="232"/>
      <c r="AG433" s="232"/>
      <c r="AH433" s="232"/>
      <c r="AI433" s="232"/>
      <c r="AJ433" s="232"/>
      <c r="AK433" s="232"/>
      <c r="AL433" s="232"/>
      <c r="AM433" s="232"/>
      <c r="AN433" s="232"/>
      <c r="AO433" s="232"/>
      <c r="AP433" s="232"/>
      <c r="AQ433" s="232"/>
      <c r="AR433" s="232"/>
      <c r="AS433" s="232"/>
      <c r="AT433" s="232"/>
      <c r="AU433" s="232"/>
      <c r="AV433" s="232"/>
      <c r="AW433" s="232"/>
      <c r="AX433" s="232"/>
      <c r="AY433" s="232"/>
      <c r="AZ433" s="232"/>
      <c r="BA433" s="232"/>
      <c r="BB433" s="232"/>
      <c r="BC433" s="232"/>
      <c r="BD433" s="232"/>
      <c r="BE433" s="232"/>
      <c r="BF433" s="232"/>
      <c r="BG433" s="232"/>
      <c r="BH433" s="232"/>
      <c r="BI433" s="232"/>
      <c r="BJ433" s="232"/>
      <c r="BK433" s="232"/>
      <c r="BL433" s="232"/>
      <c r="BM433" s="232"/>
      <c r="BN433" s="232"/>
      <c r="BO433" s="232"/>
      <c r="BP433" s="232"/>
      <c r="BQ433" s="232"/>
      <c r="BR433" s="232"/>
      <c r="BS433" s="232"/>
      <c r="BT433" s="232"/>
      <c r="BU433" s="232"/>
      <c r="BV433" s="232"/>
      <c r="BW433" s="232"/>
      <c r="BX433" s="232"/>
      <c r="BY433" s="232"/>
      <c r="BZ433" s="232"/>
      <c r="CA433" s="232"/>
      <c r="CB433" s="232"/>
      <c r="CC433" s="232"/>
      <c r="CD433" s="232"/>
      <c r="CE433" s="232"/>
      <c r="CF433" s="232"/>
      <c r="CG433" s="232"/>
      <c r="CH433" s="232"/>
      <c r="CI433" s="232"/>
      <c r="CJ433" s="232"/>
      <c r="CK433" s="232"/>
      <c r="CL433" s="232"/>
      <c r="CM433" s="232"/>
      <c r="CN433" s="232"/>
      <c r="CO433" s="232"/>
      <c r="CP433" s="232"/>
      <c r="CQ433" s="232"/>
      <c r="CR433" s="232"/>
      <c r="CS433" s="232"/>
      <c r="CT433" s="232"/>
      <c r="CU433" s="232"/>
      <c r="CV433" s="232"/>
      <c r="CW433" s="232"/>
      <c r="CX433" s="232"/>
      <c r="CY433" s="232"/>
      <c r="CZ433" s="232"/>
      <c r="DA433" s="232"/>
      <c r="DB433" s="232"/>
      <c r="DC433" s="232"/>
      <c r="DD433" s="232"/>
      <c r="DE433" s="232"/>
      <c r="DF433" s="232"/>
      <c r="DG433" s="232"/>
      <c r="DH433" s="232"/>
      <c r="DI433" s="232"/>
      <c r="DJ433" s="232"/>
      <c r="DK433" s="232"/>
      <c r="DL433" s="232"/>
      <c r="DM433" s="232"/>
      <c r="DN433" s="232"/>
      <c r="DO433" s="232"/>
      <c r="DP433" s="232"/>
      <c r="DQ433" s="232"/>
      <c r="DR433" s="232"/>
    </row>
    <row r="434" spans="2:139">
      <c r="T434" s="232"/>
      <c r="U434" s="232"/>
      <c r="V434" s="232"/>
      <c r="W434" s="232"/>
      <c r="X434" s="232"/>
      <c r="Y434" s="232"/>
      <c r="Z434" s="232"/>
      <c r="AA434" s="232"/>
      <c r="AB434" s="232"/>
      <c r="AC434" s="232"/>
      <c r="AD434" s="232"/>
      <c r="AE434" s="232"/>
      <c r="AF434" s="232"/>
      <c r="AG434" s="232"/>
      <c r="AH434" s="232"/>
      <c r="AI434" s="232"/>
      <c r="AJ434" s="232"/>
      <c r="AK434" s="232"/>
      <c r="AL434" s="232"/>
      <c r="AM434" s="232"/>
      <c r="AN434" s="232"/>
      <c r="AO434" s="232"/>
      <c r="AP434" s="232"/>
      <c r="AQ434" s="232"/>
      <c r="AR434" s="232"/>
      <c r="AS434" s="232"/>
      <c r="AT434" s="232"/>
      <c r="AU434" s="232"/>
      <c r="AV434" s="232"/>
      <c r="AW434" s="232"/>
      <c r="AX434" s="232"/>
      <c r="AY434" s="232"/>
      <c r="AZ434" s="232"/>
      <c r="BA434" s="232"/>
      <c r="BB434" s="232"/>
      <c r="BC434" s="232"/>
      <c r="BD434" s="232"/>
      <c r="BE434" s="232"/>
      <c r="BF434" s="232"/>
      <c r="BG434" s="232"/>
      <c r="BH434" s="232"/>
      <c r="BI434" s="232"/>
      <c r="BJ434" s="232"/>
      <c r="BK434" s="232"/>
      <c r="BL434" s="232"/>
      <c r="BM434" s="232"/>
      <c r="BN434" s="232"/>
      <c r="BO434" s="232"/>
      <c r="BP434" s="232"/>
      <c r="BQ434" s="232"/>
      <c r="BR434" s="232"/>
      <c r="BS434" s="232"/>
      <c r="BT434" s="232"/>
      <c r="BU434" s="232"/>
      <c r="BV434" s="232"/>
      <c r="BW434" s="232"/>
      <c r="BX434" s="232"/>
      <c r="BY434" s="232"/>
      <c r="BZ434" s="232"/>
      <c r="CA434" s="232"/>
      <c r="CB434" s="232"/>
      <c r="CC434" s="232"/>
      <c r="CD434" s="232"/>
      <c r="CE434" s="232"/>
      <c r="CF434" s="232"/>
      <c r="CG434" s="232"/>
      <c r="CH434" s="232"/>
      <c r="CI434" s="232"/>
      <c r="CJ434" s="232"/>
      <c r="CK434" s="232"/>
      <c r="CL434" s="232"/>
      <c r="CM434" s="232"/>
      <c r="CN434" s="232"/>
      <c r="CO434" s="232"/>
      <c r="CP434" s="232"/>
      <c r="CQ434" s="232"/>
      <c r="CR434" s="232"/>
      <c r="CS434" s="232"/>
      <c r="CT434" s="232"/>
      <c r="CU434" s="232"/>
      <c r="CV434" s="232"/>
      <c r="CW434" s="232"/>
      <c r="CX434" s="232"/>
      <c r="CY434" s="232"/>
      <c r="CZ434" s="232"/>
      <c r="DA434" s="232"/>
      <c r="DB434" s="232"/>
      <c r="DC434" s="232"/>
      <c r="DD434" s="232"/>
      <c r="DE434" s="232"/>
      <c r="DF434" s="232"/>
      <c r="DG434" s="232"/>
      <c r="DH434" s="232"/>
      <c r="DI434" s="232"/>
      <c r="DJ434" s="232"/>
      <c r="DK434" s="232"/>
      <c r="DL434" s="232"/>
      <c r="DM434" s="232"/>
      <c r="DN434" s="232"/>
      <c r="DO434" s="232"/>
      <c r="DP434" s="232"/>
      <c r="DQ434" s="232"/>
      <c r="DR434" s="232"/>
    </row>
    <row r="435" spans="2:139">
      <c r="T435" s="232"/>
      <c r="U435" s="232"/>
      <c r="V435" s="232"/>
      <c r="W435" s="232"/>
      <c r="X435" s="232"/>
      <c r="Y435" s="232"/>
      <c r="Z435" s="232"/>
      <c r="AA435" s="232"/>
      <c r="AB435" s="232"/>
      <c r="AC435" s="232"/>
      <c r="AD435" s="232"/>
      <c r="AE435" s="232"/>
      <c r="AF435" s="232"/>
      <c r="AG435" s="232"/>
      <c r="AH435" s="232"/>
      <c r="AI435" s="232"/>
      <c r="AJ435" s="232"/>
      <c r="AK435" s="232"/>
      <c r="AL435" s="232"/>
      <c r="AM435" s="232"/>
      <c r="AN435" s="232"/>
      <c r="AO435" s="232"/>
      <c r="AP435" s="232"/>
      <c r="AQ435" s="232"/>
      <c r="AR435" s="232"/>
      <c r="AS435" s="232"/>
      <c r="AT435" s="232"/>
      <c r="AU435" s="232"/>
      <c r="AV435" s="232"/>
      <c r="AW435" s="232"/>
      <c r="AX435" s="232"/>
      <c r="AY435" s="232"/>
      <c r="AZ435" s="232"/>
      <c r="BA435" s="232"/>
      <c r="BB435" s="232"/>
      <c r="BC435" s="232"/>
      <c r="BD435" s="232"/>
      <c r="BE435" s="232"/>
      <c r="BF435" s="232"/>
      <c r="BG435" s="232"/>
      <c r="BH435" s="232"/>
      <c r="BI435" s="232"/>
      <c r="BJ435" s="232"/>
      <c r="BK435" s="232"/>
      <c r="BL435" s="232"/>
      <c r="BM435" s="232"/>
      <c r="BN435" s="232"/>
      <c r="BO435" s="232"/>
      <c r="BP435" s="232"/>
      <c r="BQ435" s="232"/>
      <c r="BR435" s="232"/>
      <c r="BS435" s="232"/>
      <c r="BT435" s="232"/>
      <c r="BU435" s="232"/>
      <c r="BV435" s="232"/>
      <c r="BW435" s="232"/>
      <c r="BX435" s="232"/>
      <c r="BY435" s="232"/>
      <c r="BZ435" s="232"/>
      <c r="CA435" s="232"/>
      <c r="CB435" s="232"/>
      <c r="CC435" s="232"/>
      <c r="CD435" s="232"/>
      <c r="CE435" s="232"/>
      <c r="CF435" s="232"/>
      <c r="CG435" s="232"/>
      <c r="CH435" s="232"/>
      <c r="CI435" s="232"/>
      <c r="CJ435" s="232"/>
      <c r="CK435" s="232"/>
      <c r="CL435" s="232"/>
      <c r="CM435" s="232"/>
      <c r="CN435" s="232"/>
      <c r="CO435" s="232"/>
      <c r="CP435" s="232"/>
      <c r="CQ435" s="232"/>
      <c r="CR435" s="232"/>
      <c r="CS435" s="232"/>
      <c r="CT435" s="232"/>
      <c r="CU435" s="232"/>
      <c r="CV435" s="232"/>
      <c r="CW435" s="232"/>
      <c r="CX435" s="232"/>
      <c r="CY435" s="232"/>
      <c r="CZ435" s="232"/>
      <c r="DA435" s="232"/>
      <c r="DB435" s="232"/>
      <c r="DC435" s="232"/>
      <c r="DD435" s="232"/>
      <c r="DE435" s="232"/>
      <c r="DF435" s="232"/>
      <c r="DG435" s="232"/>
      <c r="DH435" s="232"/>
      <c r="DI435" s="232"/>
      <c r="DJ435" s="232"/>
      <c r="DK435" s="232"/>
      <c r="DL435" s="232"/>
      <c r="DM435" s="232"/>
      <c r="DN435" s="232"/>
      <c r="DO435" s="232"/>
      <c r="DP435" s="232"/>
      <c r="DQ435" s="232"/>
      <c r="DR435" s="232"/>
    </row>
    <row r="436" spans="2:139">
      <c r="T436" s="232"/>
      <c r="U436" s="232"/>
      <c r="V436" s="232"/>
      <c r="W436" s="232"/>
      <c r="X436" s="232"/>
      <c r="Y436" s="232"/>
      <c r="Z436" s="232"/>
      <c r="AA436" s="232"/>
      <c r="AB436" s="232"/>
      <c r="AC436" s="232"/>
      <c r="AD436" s="232"/>
      <c r="AE436" s="232"/>
      <c r="AF436" s="232"/>
      <c r="AG436" s="232"/>
      <c r="AH436" s="232"/>
      <c r="AI436" s="232"/>
      <c r="AJ436" s="232"/>
      <c r="AK436" s="232"/>
      <c r="AL436" s="232"/>
      <c r="AM436" s="232"/>
      <c r="AN436" s="232"/>
      <c r="AO436" s="232"/>
      <c r="AP436" s="232"/>
      <c r="AQ436" s="232"/>
      <c r="AR436" s="232"/>
      <c r="AS436" s="232"/>
      <c r="AT436" s="232"/>
      <c r="AU436" s="232"/>
      <c r="AV436" s="232"/>
      <c r="AW436" s="232"/>
      <c r="AX436" s="232"/>
      <c r="AY436" s="232"/>
      <c r="AZ436" s="232"/>
      <c r="BA436" s="232"/>
      <c r="BB436" s="232"/>
      <c r="BC436" s="232"/>
      <c r="BD436" s="232"/>
      <c r="BE436" s="232"/>
      <c r="BF436" s="232"/>
      <c r="BG436" s="232"/>
      <c r="BH436" s="232"/>
      <c r="BI436" s="232"/>
      <c r="BJ436" s="232"/>
      <c r="BK436" s="232"/>
      <c r="BL436" s="232"/>
      <c r="BM436" s="232"/>
      <c r="BN436" s="232"/>
      <c r="BO436" s="232"/>
      <c r="BP436" s="232"/>
      <c r="BQ436" s="232"/>
      <c r="BR436" s="232"/>
      <c r="BS436" s="232"/>
      <c r="BT436" s="232"/>
      <c r="BU436" s="232"/>
      <c r="BV436" s="232"/>
      <c r="BW436" s="232"/>
      <c r="BX436" s="232"/>
      <c r="BY436" s="232"/>
      <c r="BZ436" s="232"/>
      <c r="CA436" s="232"/>
      <c r="CB436" s="232"/>
      <c r="CC436" s="232"/>
      <c r="CD436" s="232"/>
      <c r="CE436" s="232"/>
      <c r="CF436" s="232"/>
      <c r="CG436" s="232"/>
      <c r="CH436" s="232"/>
      <c r="CI436" s="232"/>
      <c r="CJ436" s="232"/>
      <c r="CK436" s="232"/>
      <c r="CL436" s="232"/>
      <c r="CM436" s="232"/>
      <c r="CN436" s="232"/>
      <c r="CO436" s="232"/>
      <c r="CP436" s="232"/>
      <c r="CQ436" s="232"/>
      <c r="CR436" s="232"/>
      <c r="CS436" s="232"/>
      <c r="CT436" s="232"/>
      <c r="CU436" s="232"/>
      <c r="CV436" s="232"/>
      <c r="CW436" s="232"/>
      <c r="CX436" s="232"/>
      <c r="CY436" s="232"/>
      <c r="CZ436" s="232"/>
      <c r="DA436" s="232"/>
      <c r="DB436" s="232"/>
      <c r="DC436" s="232"/>
      <c r="DD436" s="232"/>
      <c r="DE436" s="232"/>
      <c r="DF436" s="232"/>
      <c r="DG436" s="232"/>
      <c r="DH436" s="232"/>
      <c r="DI436" s="232"/>
      <c r="DJ436" s="232"/>
      <c r="DK436" s="232"/>
      <c r="DL436" s="232"/>
      <c r="DM436" s="232"/>
      <c r="DN436" s="232"/>
      <c r="DO436" s="232"/>
      <c r="DP436" s="232"/>
      <c r="DQ436" s="232"/>
      <c r="DR436" s="232"/>
    </row>
    <row r="437" spans="2:139">
      <c r="T437" s="232"/>
      <c r="U437" s="232"/>
      <c r="V437" s="232"/>
      <c r="W437" s="232"/>
      <c r="X437" s="232"/>
      <c r="Y437" s="232"/>
      <c r="Z437" s="232"/>
      <c r="AA437" s="232"/>
      <c r="AB437" s="232"/>
      <c r="AC437" s="232"/>
      <c r="AD437" s="232"/>
      <c r="AE437" s="232"/>
      <c r="AF437" s="232"/>
      <c r="AG437" s="232"/>
      <c r="AH437" s="232"/>
      <c r="AI437" s="232"/>
      <c r="AJ437" s="232"/>
      <c r="AK437" s="232"/>
      <c r="AL437" s="232"/>
      <c r="AM437" s="232"/>
      <c r="AN437" s="232"/>
      <c r="AO437" s="232"/>
      <c r="AP437" s="232"/>
      <c r="AQ437" s="232"/>
      <c r="AR437" s="232"/>
      <c r="AS437" s="232"/>
      <c r="AT437" s="232"/>
      <c r="AU437" s="232"/>
      <c r="AV437" s="232"/>
      <c r="AW437" s="232"/>
      <c r="AX437" s="232"/>
      <c r="AY437" s="232"/>
      <c r="AZ437" s="232"/>
      <c r="BA437" s="232"/>
      <c r="BB437" s="232"/>
      <c r="BC437" s="232"/>
      <c r="BD437" s="232"/>
      <c r="BE437" s="232"/>
      <c r="BF437" s="232"/>
      <c r="BG437" s="232"/>
      <c r="BH437" s="232"/>
      <c r="BI437" s="232"/>
      <c r="BJ437" s="232"/>
      <c r="BK437" s="232"/>
      <c r="BL437" s="232"/>
      <c r="BM437" s="232"/>
      <c r="BN437" s="232"/>
      <c r="BO437" s="232"/>
      <c r="BP437" s="232"/>
      <c r="BQ437" s="232"/>
      <c r="BR437" s="232"/>
      <c r="BS437" s="232"/>
      <c r="BT437" s="232"/>
      <c r="BU437" s="232"/>
      <c r="BV437" s="232"/>
      <c r="BW437" s="232"/>
      <c r="BX437" s="232"/>
      <c r="BY437" s="232"/>
      <c r="BZ437" s="232"/>
      <c r="CA437" s="232"/>
      <c r="CB437" s="232"/>
      <c r="CC437" s="232"/>
      <c r="CD437" s="232"/>
      <c r="CE437" s="232"/>
      <c r="CF437" s="232"/>
      <c r="CG437" s="232"/>
      <c r="CH437" s="232"/>
      <c r="CI437" s="232"/>
      <c r="CJ437" s="232"/>
      <c r="CK437" s="232"/>
      <c r="CL437" s="232"/>
      <c r="CM437" s="232"/>
      <c r="CN437" s="232"/>
      <c r="CO437" s="232"/>
      <c r="CP437" s="232"/>
      <c r="CQ437" s="232"/>
      <c r="CR437" s="232"/>
      <c r="CS437" s="232"/>
      <c r="CT437" s="232"/>
      <c r="CU437" s="232"/>
      <c r="CV437" s="232"/>
      <c r="CW437" s="232"/>
      <c r="CX437" s="232"/>
      <c r="CY437" s="232"/>
      <c r="CZ437" s="232"/>
      <c r="DA437" s="232"/>
      <c r="DB437" s="232"/>
      <c r="DC437" s="232"/>
      <c r="DD437" s="232"/>
      <c r="DE437" s="232"/>
      <c r="DF437" s="232"/>
      <c r="DG437" s="232"/>
      <c r="DH437" s="232"/>
      <c r="DI437" s="232"/>
      <c r="DJ437" s="232"/>
      <c r="DK437" s="232"/>
      <c r="DL437" s="232"/>
      <c r="DM437" s="232"/>
      <c r="DN437" s="232"/>
      <c r="DO437" s="232"/>
      <c r="DP437" s="232"/>
      <c r="DQ437" s="232"/>
      <c r="DR437" s="232"/>
    </row>
    <row r="438" spans="2:139">
      <c r="B438" s="13" t="s">
        <v>74</v>
      </c>
      <c r="C438" s="237" t="e">
        <f>#REF!</f>
        <v>#REF!</v>
      </c>
      <c r="D438" s="237">
        <f t="shared" ref="D438:D449" si="31">C29/C$41</f>
        <v>5.3403673847397186E-2</v>
      </c>
      <c r="E438" s="237" t="e">
        <f t="shared" ref="E438:E449" si="32">(C438+D438)/2</f>
        <v>#REF!</v>
      </c>
      <c r="F438" s="86" t="e">
        <f t="shared" ref="F438:F447" si="33">E440*F$450</f>
        <v>#REF!</v>
      </c>
      <c r="AK438" s="232"/>
      <c r="AL438" s="232"/>
      <c r="AM438" s="232"/>
      <c r="AN438" s="232"/>
      <c r="AO438" s="232"/>
      <c r="AP438" s="232"/>
      <c r="AQ438" s="232"/>
      <c r="AR438" s="232"/>
      <c r="AS438" s="232"/>
      <c r="AT438" s="232"/>
      <c r="AU438" s="232"/>
      <c r="AV438" s="232"/>
      <c r="AW438" s="232"/>
      <c r="AX438" s="232"/>
      <c r="AY438" s="232"/>
      <c r="AZ438" s="232"/>
      <c r="BA438" s="232"/>
      <c r="BB438" s="232"/>
      <c r="BC438" s="232"/>
      <c r="BD438" s="232"/>
      <c r="BE438" s="232"/>
      <c r="BF438" s="232"/>
      <c r="BG438" s="232"/>
      <c r="BH438" s="232"/>
      <c r="BI438" s="232"/>
      <c r="BJ438" s="232"/>
      <c r="BK438" s="232"/>
      <c r="BL438" s="232"/>
      <c r="BM438" s="232"/>
      <c r="BN438" s="232"/>
      <c r="BO438" s="232"/>
      <c r="BP438" s="232"/>
      <c r="BQ438" s="232"/>
      <c r="BR438" s="232"/>
      <c r="BS438" s="232"/>
      <c r="BT438" s="232"/>
      <c r="BU438" s="232"/>
      <c r="BV438" s="232"/>
      <c r="BW438" s="232"/>
      <c r="BX438" s="232"/>
      <c r="BY438" s="232"/>
      <c r="BZ438" s="232"/>
      <c r="CA438" s="232"/>
      <c r="CB438" s="232"/>
      <c r="CC438" s="232"/>
      <c r="CD438" s="232"/>
      <c r="CE438" s="232"/>
      <c r="CF438" s="232"/>
      <c r="CG438" s="232"/>
      <c r="CH438" s="232"/>
      <c r="CI438" s="232"/>
      <c r="CJ438" s="232"/>
      <c r="CK438" s="232"/>
      <c r="CL438" s="232"/>
      <c r="CM438" s="232"/>
      <c r="CN438" s="232"/>
      <c r="CO438" s="232"/>
      <c r="CP438" s="232"/>
      <c r="CQ438" s="232"/>
      <c r="CR438" s="232"/>
      <c r="CS438" s="232"/>
      <c r="CT438" s="232"/>
      <c r="CU438" s="232"/>
      <c r="CV438" s="232"/>
      <c r="CW438" s="232"/>
      <c r="CX438" s="232"/>
      <c r="CY438" s="232"/>
      <c r="CZ438" s="232"/>
      <c r="DA438" s="232"/>
      <c r="DB438" s="232"/>
      <c r="DC438" s="232"/>
      <c r="DD438" s="232"/>
      <c r="DE438" s="232"/>
      <c r="DF438" s="232"/>
      <c r="DG438" s="232"/>
      <c r="DH438" s="232"/>
      <c r="DI438" s="232"/>
      <c r="DJ438" s="232"/>
      <c r="DK438" s="232"/>
      <c r="DL438" s="232"/>
      <c r="DM438" s="232"/>
      <c r="DN438" s="232"/>
      <c r="DO438" s="232"/>
      <c r="DP438" s="232"/>
      <c r="DQ438" s="232"/>
      <c r="DR438" s="232"/>
      <c r="DS438" s="232"/>
      <c r="DT438" s="232"/>
      <c r="DU438" s="232"/>
      <c r="DV438" s="232"/>
      <c r="DW438" s="232"/>
      <c r="DX438" s="232"/>
      <c r="DY438" s="232"/>
      <c r="DZ438" s="232"/>
      <c r="EA438" s="232"/>
      <c r="EB438" s="232"/>
      <c r="EC438" s="232"/>
      <c r="ED438" s="232"/>
      <c r="EE438" s="232"/>
      <c r="EF438" s="232"/>
      <c r="EG438" s="232"/>
      <c r="EH438" s="232"/>
      <c r="EI438" s="232"/>
    </row>
    <row r="439" spans="2:139">
      <c r="B439" s="13" t="s">
        <v>75</v>
      </c>
      <c r="C439" s="237" t="e">
        <f>#REF!</f>
        <v>#REF!</v>
      </c>
      <c r="D439" s="237">
        <f t="shared" si="31"/>
        <v>4.4510745153593691E-2</v>
      </c>
      <c r="E439" s="237" t="e">
        <f t="shared" si="32"/>
        <v>#REF!</v>
      </c>
      <c r="F439" s="86" t="e">
        <f t="shared" si="33"/>
        <v>#REF!</v>
      </c>
      <c r="AK439" s="232"/>
      <c r="AL439" s="232"/>
      <c r="AM439" s="232"/>
      <c r="AN439" s="232"/>
      <c r="AO439" s="232"/>
      <c r="AP439" s="232"/>
      <c r="AQ439" s="232"/>
      <c r="AR439" s="232"/>
      <c r="AS439" s="232"/>
      <c r="AT439" s="232"/>
      <c r="AU439" s="232"/>
      <c r="AV439" s="232"/>
      <c r="AW439" s="232"/>
      <c r="AX439" s="232"/>
      <c r="AY439" s="232"/>
      <c r="AZ439" s="232"/>
      <c r="BA439" s="232"/>
      <c r="BB439" s="232"/>
      <c r="BC439" s="232"/>
      <c r="BD439" s="232"/>
      <c r="BE439" s="232"/>
      <c r="BF439" s="232"/>
      <c r="BG439" s="232"/>
      <c r="BH439" s="232"/>
      <c r="BI439" s="232"/>
      <c r="BJ439" s="232"/>
      <c r="BK439" s="232"/>
      <c r="BL439" s="232"/>
      <c r="BM439" s="232"/>
      <c r="BN439" s="232"/>
      <c r="BO439" s="232"/>
      <c r="BP439" s="232"/>
      <c r="BQ439" s="232"/>
      <c r="BR439" s="232"/>
      <c r="BS439" s="232"/>
      <c r="BT439" s="232"/>
      <c r="BU439" s="232"/>
      <c r="BV439" s="232"/>
      <c r="BW439" s="232"/>
      <c r="BX439" s="232"/>
      <c r="BY439" s="232"/>
      <c r="BZ439" s="232"/>
      <c r="CA439" s="232"/>
      <c r="CB439" s="232"/>
      <c r="CC439" s="232"/>
      <c r="CD439" s="232"/>
      <c r="CE439" s="232"/>
      <c r="CF439" s="232"/>
      <c r="CG439" s="232"/>
      <c r="CH439" s="232"/>
      <c r="CI439" s="232"/>
      <c r="CJ439" s="232"/>
      <c r="CK439" s="232"/>
      <c r="CL439" s="232"/>
      <c r="CM439" s="232"/>
      <c r="CN439" s="232"/>
      <c r="CO439" s="232"/>
      <c r="CP439" s="232"/>
      <c r="CQ439" s="232"/>
      <c r="CR439" s="232"/>
      <c r="CS439" s="232"/>
      <c r="CT439" s="232"/>
      <c r="CU439" s="232"/>
      <c r="CV439" s="232"/>
      <c r="CW439" s="232"/>
      <c r="CX439" s="232"/>
      <c r="CY439" s="232"/>
      <c r="CZ439" s="232"/>
      <c r="DA439" s="232"/>
      <c r="DB439" s="232"/>
      <c r="DC439" s="232"/>
      <c r="DD439" s="232"/>
      <c r="DE439" s="232"/>
      <c r="DF439" s="232"/>
      <c r="DG439" s="232"/>
      <c r="DH439" s="232"/>
      <c r="DI439" s="232"/>
      <c r="DJ439" s="232"/>
      <c r="DK439" s="232"/>
      <c r="DL439" s="232"/>
      <c r="DM439" s="232"/>
      <c r="DN439" s="232"/>
      <c r="DO439" s="232"/>
      <c r="DP439" s="232"/>
      <c r="DQ439" s="232"/>
      <c r="DR439" s="232"/>
      <c r="DS439" s="232"/>
      <c r="DT439" s="232"/>
      <c r="DU439" s="232"/>
      <c r="DV439" s="232"/>
      <c r="DW439" s="232"/>
      <c r="DX439" s="232"/>
      <c r="DY439" s="232"/>
      <c r="DZ439" s="232"/>
      <c r="EA439" s="232"/>
      <c r="EB439" s="232"/>
      <c r="EC439" s="232"/>
      <c r="ED439" s="232"/>
      <c r="EE439" s="232"/>
      <c r="EF439" s="232"/>
      <c r="EG439" s="232"/>
      <c r="EH439" s="232"/>
      <c r="EI439" s="232"/>
    </row>
    <row r="440" spans="2:139">
      <c r="B440" s="13" t="s">
        <v>76</v>
      </c>
      <c r="C440" s="237" t="e">
        <f>#REF!</f>
        <v>#REF!</v>
      </c>
      <c r="D440" s="237">
        <f t="shared" si="31"/>
        <v>0.16051514995709742</v>
      </c>
      <c r="E440" s="237" t="e">
        <f t="shared" si="32"/>
        <v>#REF!</v>
      </c>
      <c r="F440" s="86" t="e">
        <f t="shared" si="33"/>
        <v>#REF!</v>
      </c>
      <c r="AK440" s="232"/>
      <c r="AL440" s="232"/>
      <c r="AM440" s="232"/>
      <c r="AN440" s="232"/>
      <c r="AO440" s="232"/>
      <c r="AP440" s="232"/>
      <c r="AQ440" s="232"/>
      <c r="AR440" s="232"/>
      <c r="AS440" s="232"/>
      <c r="AT440" s="232"/>
      <c r="AU440" s="232"/>
      <c r="AV440" s="232"/>
      <c r="AW440" s="232"/>
      <c r="AX440" s="232"/>
      <c r="AY440" s="232"/>
      <c r="AZ440" s="232"/>
      <c r="BA440" s="232"/>
      <c r="BB440" s="232"/>
      <c r="BC440" s="232"/>
      <c r="BD440" s="232"/>
      <c r="BE440" s="232"/>
      <c r="BF440" s="232"/>
      <c r="BG440" s="232"/>
      <c r="BH440" s="232"/>
      <c r="BI440" s="232"/>
      <c r="BJ440" s="232"/>
      <c r="BK440" s="232"/>
      <c r="BL440" s="232"/>
      <c r="BM440" s="232"/>
      <c r="BN440" s="232"/>
      <c r="BO440" s="232"/>
      <c r="BP440" s="232"/>
      <c r="BQ440" s="232"/>
      <c r="BR440" s="232"/>
      <c r="BS440" s="232"/>
      <c r="BT440" s="232"/>
      <c r="BU440" s="232"/>
      <c r="BV440" s="232"/>
      <c r="BW440" s="232"/>
      <c r="BX440" s="232"/>
      <c r="BY440" s="232"/>
      <c r="BZ440" s="232"/>
      <c r="CA440" s="232"/>
      <c r="CB440" s="232"/>
      <c r="CC440" s="232"/>
      <c r="CD440" s="232"/>
      <c r="CE440" s="232"/>
      <c r="CF440" s="232"/>
      <c r="CG440" s="232"/>
      <c r="CH440" s="232"/>
      <c r="CI440" s="232"/>
      <c r="CJ440" s="232"/>
      <c r="CK440" s="232"/>
      <c r="CL440" s="232"/>
      <c r="CM440" s="232"/>
      <c r="CN440" s="232"/>
      <c r="CO440" s="232"/>
      <c r="CP440" s="232"/>
      <c r="CQ440" s="232"/>
      <c r="CR440" s="232"/>
      <c r="CS440" s="232"/>
      <c r="CT440" s="232"/>
      <c r="CU440" s="232"/>
      <c r="CV440" s="232"/>
      <c r="CW440" s="232"/>
      <c r="CX440" s="232"/>
      <c r="CY440" s="232"/>
      <c r="CZ440" s="232"/>
      <c r="DA440" s="232"/>
      <c r="DB440" s="232"/>
      <c r="DC440" s="232"/>
      <c r="DD440" s="232"/>
      <c r="DE440" s="232"/>
      <c r="DF440" s="232"/>
      <c r="DG440" s="232"/>
      <c r="DH440" s="232"/>
      <c r="DI440" s="232"/>
      <c r="DJ440" s="232"/>
      <c r="DK440" s="232"/>
      <c r="DL440" s="232"/>
      <c r="DM440" s="232"/>
      <c r="DN440" s="232"/>
      <c r="DO440" s="232"/>
      <c r="DP440" s="232"/>
      <c r="DQ440" s="232"/>
      <c r="DR440" s="232"/>
      <c r="DS440" s="232"/>
      <c r="DT440" s="232"/>
      <c r="DU440" s="232"/>
      <c r="DV440" s="232"/>
      <c r="DW440" s="232"/>
      <c r="DX440" s="232"/>
      <c r="DY440" s="232"/>
      <c r="DZ440" s="232"/>
      <c r="EA440" s="232"/>
      <c r="EB440" s="232"/>
      <c r="EC440" s="232"/>
      <c r="ED440" s="232"/>
      <c r="EE440" s="232"/>
      <c r="EF440" s="232"/>
      <c r="EG440" s="232"/>
      <c r="EH440" s="232"/>
      <c r="EI440" s="232"/>
    </row>
    <row r="441" spans="2:139">
      <c r="B441" s="13" t="s">
        <v>77</v>
      </c>
      <c r="C441" s="237" t="e">
        <f>#REF!</f>
        <v>#REF!</v>
      </c>
      <c r="D441" s="237">
        <f t="shared" si="31"/>
        <v>0.10775865686123204</v>
      </c>
      <c r="E441" s="237" t="e">
        <f t="shared" si="32"/>
        <v>#REF!</v>
      </c>
      <c r="F441" s="86" t="e">
        <f t="shared" si="33"/>
        <v>#REF!</v>
      </c>
      <c r="AK441" s="232"/>
      <c r="AL441" s="232"/>
      <c r="AM441" s="232"/>
      <c r="AN441" s="232"/>
      <c r="AO441" s="232"/>
      <c r="AP441" s="232"/>
      <c r="AQ441" s="232"/>
      <c r="AR441" s="232"/>
      <c r="AS441" s="232"/>
      <c r="AT441" s="232"/>
      <c r="AU441" s="232"/>
      <c r="AV441" s="232"/>
      <c r="AW441" s="232"/>
      <c r="AX441" s="232"/>
      <c r="AY441" s="232"/>
      <c r="AZ441" s="232"/>
      <c r="BA441" s="232"/>
      <c r="BB441" s="232"/>
      <c r="BC441" s="232"/>
      <c r="BD441" s="232"/>
      <c r="BE441" s="232"/>
      <c r="BF441" s="232"/>
      <c r="BG441" s="232"/>
      <c r="BH441" s="232"/>
      <c r="BI441" s="232"/>
      <c r="BJ441" s="232"/>
      <c r="BK441" s="232"/>
      <c r="BL441" s="232"/>
      <c r="BM441" s="232"/>
      <c r="BN441" s="232"/>
      <c r="BO441" s="232"/>
      <c r="BP441" s="232"/>
      <c r="BQ441" s="232"/>
      <c r="BR441" s="232"/>
      <c r="BS441" s="232"/>
      <c r="BT441" s="232"/>
      <c r="BU441" s="232"/>
      <c r="BV441" s="232"/>
      <c r="BW441" s="232"/>
      <c r="BX441" s="232"/>
      <c r="BY441" s="232"/>
      <c r="BZ441" s="232"/>
      <c r="CA441" s="232"/>
      <c r="CB441" s="232"/>
      <c r="CC441" s="232"/>
      <c r="CD441" s="232"/>
      <c r="CE441" s="232"/>
      <c r="CF441" s="232"/>
      <c r="CG441" s="232"/>
      <c r="CH441" s="232"/>
      <c r="CI441" s="232"/>
      <c r="CJ441" s="232"/>
      <c r="CK441" s="232"/>
      <c r="CL441" s="232"/>
      <c r="CM441" s="232"/>
      <c r="CN441" s="232"/>
      <c r="CO441" s="232"/>
      <c r="CP441" s="232"/>
      <c r="CQ441" s="232"/>
      <c r="CR441" s="232"/>
      <c r="CS441" s="232"/>
      <c r="CT441" s="232"/>
      <c r="CU441" s="232"/>
      <c r="CV441" s="232"/>
      <c r="CW441" s="232"/>
      <c r="CX441" s="232"/>
      <c r="CY441" s="232"/>
      <c r="CZ441" s="232"/>
      <c r="DA441" s="232"/>
      <c r="DB441" s="232"/>
      <c r="DC441" s="232"/>
      <c r="DD441" s="232"/>
      <c r="DE441" s="232"/>
      <c r="DF441" s="232"/>
      <c r="DG441" s="232"/>
      <c r="DH441" s="232"/>
      <c r="DI441" s="232"/>
      <c r="DJ441" s="232"/>
      <c r="DK441" s="232"/>
      <c r="DL441" s="232"/>
      <c r="DM441" s="232"/>
      <c r="DN441" s="232"/>
      <c r="DO441" s="232"/>
      <c r="DP441" s="232"/>
      <c r="DQ441" s="232"/>
      <c r="DR441" s="232"/>
      <c r="DS441" s="232"/>
      <c r="DT441" s="232"/>
      <c r="DU441" s="232"/>
      <c r="DV441" s="232"/>
      <c r="DW441" s="232"/>
      <c r="DX441" s="232"/>
      <c r="DY441" s="232"/>
      <c r="DZ441" s="232"/>
      <c r="EA441" s="232"/>
      <c r="EB441" s="232"/>
      <c r="EC441" s="232"/>
      <c r="ED441" s="232"/>
      <c r="EE441" s="232"/>
      <c r="EF441" s="232"/>
      <c r="EG441" s="232"/>
      <c r="EH441" s="232"/>
      <c r="EI441" s="232"/>
    </row>
    <row r="442" spans="2:139">
      <c r="B442" s="13" t="s">
        <v>78</v>
      </c>
      <c r="C442" s="237" t="e">
        <f>#REF!</f>
        <v>#REF!</v>
      </c>
      <c r="D442" s="237">
        <f t="shared" si="31"/>
        <v>2.3467621111755807E-2</v>
      </c>
      <c r="E442" s="237" t="e">
        <f t="shared" si="32"/>
        <v>#REF!</v>
      </c>
      <c r="F442" s="86" t="e">
        <f t="shared" si="33"/>
        <v>#REF!</v>
      </c>
      <c r="AK442" s="232"/>
      <c r="AL442" s="232"/>
      <c r="AM442" s="232"/>
      <c r="AN442" s="232"/>
      <c r="AO442" s="232"/>
      <c r="AP442" s="232"/>
      <c r="AQ442" s="232"/>
      <c r="AR442" s="232"/>
      <c r="AS442" s="232"/>
      <c r="AT442" s="232"/>
      <c r="AU442" s="232"/>
      <c r="AV442" s="232"/>
      <c r="AW442" s="232"/>
      <c r="AX442" s="232"/>
      <c r="AY442" s="232"/>
      <c r="AZ442" s="232"/>
      <c r="BA442" s="232"/>
      <c r="BB442" s="232"/>
      <c r="BC442" s="232"/>
      <c r="BD442" s="232"/>
      <c r="BE442" s="232"/>
      <c r="BF442" s="232"/>
      <c r="BG442" s="232"/>
      <c r="BH442" s="232"/>
      <c r="BI442" s="232"/>
      <c r="BJ442" s="232"/>
      <c r="BK442" s="232"/>
      <c r="BL442" s="232"/>
      <c r="BM442" s="232"/>
      <c r="BN442" s="232"/>
      <c r="BO442" s="232"/>
      <c r="BP442" s="232"/>
      <c r="BQ442" s="232"/>
      <c r="BR442" s="232"/>
      <c r="BS442" s="232"/>
      <c r="BT442" s="232"/>
      <c r="BU442" s="232"/>
      <c r="BV442" s="232"/>
      <c r="BW442" s="232"/>
      <c r="BX442" s="232"/>
      <c r="BY442" s="232"/>
      <c r="BZ442" s="232"/>
      <c r="CA442" s="232"/>
      <c r="CB442" s="232"/>
      <c r="CC442" s="232"/>
      <c r="CD442" s="232"/>
      <c r="CE442" s="232"/>
      <c r="CF442" s="232"/>
      <c r="CG442" s="232"/>
      <c r="CH442" s="232"/>
      <c r="CI442" s="232"/>
      <c r="CJ442" s="232"/>
      <c r="CK442" s="232"/>
      <c r="CL442" s="232"/>
      <c r="CM442" s="232"/>
      <c r="CN442" s="232"/>
      <c r="CO442" s="232"/>
      <c r="CP442" s="232"/>
      <c r="CQ442" s="232"/>
      <c r="CR442" s="232"/>
      <c r="CS442" s="232"/>
      <c r="CT442" s="232"/>
      <c r="CU442" s="232"/>
      <c r="CV442" s="232"/>
      <c r="CW442" s="232"/>
      <c r="CX442" s="232"/>
      <c r="CY442" s="232"/>
      <c r="CZ442" s="232"/>
      <c r="DA442" s="232"/>
      <c r="DB442" s="232"/>
      <c r="DC442" s="232"/>
      <c r="DD442" s="232"/>
      <c r="DE442" s="232"/>
      <c r="DF442" s="232"/>
      <c r="DG442" s="232"/>
      <c r="DH442" s="232"/>
      <c r="DI442" s="232"/>
      <c r="DJ442" s="232"/>
      <c r="DK442" s="232"/>
      <c r="DL442" s="232"/>
      <c r="DM442" s="232"/>
      <c r="DN442" s="232"/>
      <c r="DO442" s="232"/>
      <c r="DP442" s="232"/>
      <c r="DQ442" s="232"/>
      <c r="DR442" s="232"/>
      <c r="DS442" s="232"/>
      <c r="DT442" s="232"/>
      <c r="DU442" s="232"/>
      <c r="DV442" s="232"/>
      <c r="DW442" s="232"/>
      <c r="DX442" s="232"/>
      <c r="DY442" s="232"/>
      <c r="DZ442" s="232"/>
      <c r="EA442" s="232"/>
      <c r="EB442" s="232"/>
      <c r="EC442" s="232"/>
      <c r="ED442" s="232"/>
      <c r="EE442" s="232"/>
      <c r="EF442" s="232"/>
      <c r="EG442" s="232"/>
      <c r="EH442" s="232"/>
      <c r="EI442" s="232"/>
    </row>
    <row r="443" spans="2:139">
      <c r="B443" s="13" t="s">
        <v>79</v>
      </c>
      <c r="C443" s="237" t="e">
        <f>#REF!</f>
        <v>#REF!</v>
      </c>
      <c r="D443" s="237">
        <f t="shared" si="31"/>
        <v>5.8728104255706244E-2</v>
      </c>
      <c r="E443" s="237" t="e">
        <f t="shared" si="32"/>
        <v>#REF!</v>
      </c>
      <c r="F443" s="86" t="e">
        <f t="shared" si="33"/>
        <v>#REF!</v>
      </c>
      <c r="AK443" s="232"/>
      <c r="AL443" s="232"/>
      <c r="AM443" s="232"/>
      <c r="AN443" s="232"/>
      <c r="AO443" s="232"/>
      <c r="AP443" s="232"/>
      <c r="AQ443" s="232"/>
      <c r="AR443" s="232"/>
      <c r="AS443" s="232"/>
      <c r="AT443" s="232"/>
      <c r="AU443" s="232"/>
      <c r="AV443" s="232"/>
      <c r="AW443" s="232"/>
      <c r="AX443" s="232"/>
      <c r="AY443" s="232"/>
      <c r="AZ443" s="232"/>
      <c r="BA443" s="232"/>
      <c r="BB443" s="232"/>
      <c r="BC443" s="232"/>
      <c r="BD443" s="232"/>
      <c r="BE443" s="232"/>
      <c r="BF443" s="232"/>
      <c r="BG443" s="232"/>
      <c r="BH443" s="232"/>
      <c r="BI443" s="232"/>
      <c r="BJ443" s="232"/>
      <c r="BK443" s="232"/>
      <c r="BL443" s="232"/>
      <c r="BM443" s="232"/>
      <c r="BN443" s="232"/>
      <c r="BO443" s="232"/>
      <c r="BP443" s="232"/>
      <c r="BQ443" s="232"/>
      <c r="BR443" s="232"/>
      <c r="BS443" s="232"/>
      <c r="BT443" s="232"/>
      <c r="BU443" s="232"/>
      <c r="BV443" s="232"/>
      <c r="BW443" s="232"/>
      <c r="BX443" s="232"/>
      <c r="BY443" s="232"/>
      <c r="BZ443" s="232"/>
      <c r="CA443" s="232"/>
      <c r="CB443" s="232"/>
      <c r="CC443" s="232"/>
      <c r="CD443" s="232"/>
      <c r="CE443" s="232"/>
      <c r="CF443" s="232"/>
      <c r="CG443" s="232"/>
      <c r="CH443" s="232"/>
      <c r="CI443" s="232"/>
      <c r="CJ443" s="232"/>
      <c r="CK443" s="232"/>
      <c r="CL443" s="232"/>
      <c r="CM443" s="232"/>
      <c r="CN443" s="232"/>
      <c r="CO443" s="232"/>
      <c r="CP443" s="232"/>
      <c r="CQ443" s="232"/>
      <c r="CR443" s="232"/>
      <c r="CS443" s="232"/>
      <c r="CT443" s="232"/>
      <c r="CU443" s="232"/>
      <c r="CV443" s="232"/>
      <c r="CW443" s="232"/>
      <c r="CX443" s="232"/>
      <c r="CY443" s="232"/>
      <c r="CZ443" s="232"/>
      <c r="DA443" s="232"/>
      <c r="DB443" s="232"/>
      <c r="DC443" s="232"/>
      <c r="DD443" s="232"/>
      <c r="DE443" s="232"/>
      <c r="DF443" s="232"/>
      <c r="DG443" s="232"/>
      <c r="DH443" s="232"/>
      <c r="DI443" s="232"/>
      <c r="DJ443" s="232"/>
      <c r="DK443" s="232"/>
      <c r="DL443" s="232"/>
      <c r="DM443" s="232"/>
      <c r="DN443" s="232"/>
      <c r="DO443" s="232"/>
      <c r="DP443" s="232"/>
      <c r="DQ443" s="232"/>
      <c r="DR443" s="232"/>
      <c r="DS443" s="232"/>
      <c r="DT443" s="232"/>
      <c r="DU443" s="232"/>
      <c r="DV443" s="232"/>
      <c r="DW443" s="232"/>
      <c r="DX443" s="232"/>
      <c r="DY443" s="232"/>
      <c r="DZ443" s="232"/>
      <c r="EA443" s="232"/>
      <c r="EB443" s="232"/>
      <c r="EC443" s="232"/>
      <c r="ED443" s="232"/>
      <c r="EE443" s="232"/>
      <c r="EF443" s="232"/>
      <c r="EG443" s="232"/>
      <c r="EH443" s="232"/>
      <c r="EI443" s="232"/>
    </row>
    <row r="444" spans="2:139">
      <c r="B444" s="13" t="s">
        <v>80</v>
      </c>
      <c r="C444" s="237" t="e">
        <f>#REF!</f>
        <v>#REF!</v>
      </c>
      <c r="D444" s="237">
        <f t="shared" si="31"/>
        <v>0.13791092639104086</v>
      </c>
      <c r="E444" s="237" t="e">
        <f t="shared" si="32"/>
        <v>#REF!</v>
      </c>
      <c r="F444" s="86" t="e">
        <f t="shared" si="33"/>
        <v>#REF!</v>
      </c>
      <c r="AK444" s="232"/>
      <c r="AL444" s="232"/>
      <c r="AM444" s="232"/>
      <c r="AN444" s="232"/>
      <c r="AO444" s="232"/>
      <c r="AP444" s="232"/>
      <c r="AQ444" s="232"/>
      <c r="AR444" s="232"/>
      <c r="AS444" s="232"/>
      <c r="AT444" s="232"/>
      <c r="AU444" s="232"/>
      <c r="AV444" s="232"/>
      <c r="AW444" s="232"/>
      <c r="AX444" s="232"/>
      <c r="AY444" s="232"/>
      <c r="AZ444" s="232"/>
      <c r="BA444" s="232"/>
      <c r="BB444" s="232"/>
      <c r="BC444" s="232"/>
      <c r="BD444" s="232"/>
      <c r="BE444" s="232"/>
      <c r="BF444" s="232"/>
      <c r="BG444" s="232"/>
      <c r="BH444" s="232"/>
      <c r="BI444" s="232"/>
      <c r="BJ444" s="232"/>
      <c r="BK444" s="232"/>
      <c r="BL444" s="232"/>
      <c r="BM444" s="232"/>
      <c r="BN444" s="232"/>
      <c r="BO444" s="232"/>
      <c r="BP444" s="232"/>
      <c r="BQ444" s="232"/>
      <c r="BR444" s="232"/>
      <c r="BS444" s="232"/>
      <c r="BT444" s="232"/>
      <c r="BU444" s="232"/>
      <c r="BV444" s="232"/>
      <c r="BW444" s="232"/>
      <c r="BX444" s="232"/>
      <c r="BY444" s="232"/>
      <c r="BZ444" s="232"/>
      <c r="CA444" s="232"/>
      <c r="CB444" s="232"/>
      <c r="CC444" s="232"/>
      <c r="CD444" s="232"/>
      <c r="CE444" s="232"/>
      <c r="CF444" s="232"/>
      <c r="CG444" s="232"/>
      <c r="CH444" s="232"/>
      <c r="CI444" s="232"/>
      <c r="CJ444" s="232"/>
      <c r="CK444" s="232"/>
      <c r="CL444" s="232"/>
      <c r="CM444" s="232"/>
      <c r="CN444" s="232"/>
      <c r="CO444" s="232"/>
      <c r="CP444" s="232"/>
      <c r="CQ444" s="232"/>
      <c r="CR444" s="232"/>
      <c r="CS444" s="232"/>
      <c r="CT444" s="232"/>
      <c r="CU444" s="232"/>
      <c r="CV444" s="232"/>
      <c r="CW444" s="232"/>
      <c r="CX444" s="232"/>
      <c r="CY444" s="232"/>
      <c r="CZ444" s="232"/>
      <c r="DA444" s="232"/>
      <c r="DB444" s="232"/>
      <c r="DC444" s="232"/>
      <c r="DD444" s="232"/>
      <c r="DE444" s="232"/>
      <c r="DF444" s="232"/>
      <c r="DG444" s="232"/>
      <c r="DH444" s="232"/>
      <c r="DI444" s="232"/>
      <c r="DJ444" s="232"/>
      <c r="DK444" s="232"/>
      <c r="DL444" s="232"/>
      <c r="DM444" s="232"/>
      <c r="DN444" s="232"/>
      <c r="DO444" s="232"/>
      <c r="DP444" s="232"/>
      <c r="DQ444" s="232"/>
      <c r="DR444" s="232"/>
      <c r="DS444" s="232"/>
      <c r="DT444" s="232"/>
      <c r="DU444" s="232"/>
      <c r="DV444" s="232"/>
      <c r="DW444" s="232"/>
      <c r="DX444" s="232"/>
      <c r="DY444" s="232"/>
      <c r="DZ444" s="232"/>
      <c r="EA444" s="232"/>
      <c r="EB444" s="232"/>
      <c r="EC444" s="232"/>
      <c r="ED444" s="232"/>
      <c r="EE444" s="232"/>
      <c r="EF444" s="232"/>
      <c r="EG444" s="232"/>
      <c r="EH444" s="232"/>
      <c r="EI444" s="232"/>
    </row>
    <row r="445" spans="2:139">
      <c r="B445" s="13" t="s">
        <v>81</v>
      </c>
      <c r="C445" s="237" t="e">
        <f>#REF!</f>
        <v>#REF!</v>
      </c>
      <c r="D445" s="237">
        <f t="shared" si="31"/>
        <v>3.1297463489361424E-2</v>
      </c>
      <c r="E445" s="237" t="e">
        <f t="shared" si="32"/>
        <v>#REF!</v>
      </c>
      <c r="F445" s="86" t="e">
        <f t="shared" si="33"/>
        <v>#REF!</v>
      </c>
      <c r="AK445" s="232"/>
      <c r="AL445" s="232"/>
      <c r="AM445" s="232"/>
      <c r="AN445" s="232"/>
      <c r="AO445" s="232"/>
      <c r="AP445" s="232"/>
      <c r="AQ445" s="232"/>
      <c r="AR445" s="232"/>
      <c r="AS445" s="232"/>
      <c r="AT445" s="232"/>
      <c r="AU445" s="232"/>
      <c r="AV445" s="232"/>
      <c r="AW445" s="232"/>
      <c r="AX445" s="232"/>
      <c r="AY445" s="232"/>
      <c r="AZ445" s="232"/>
      <c r="BA445" s="232"/>
      <c r="BB445" s="232"/>
      <c r="BC445" s="232"/>
      <c r="BD445" s="232"/>
      <c r="BE445" s="232"/>
      <c r="BF445" s="232"/>
      <c r="BG445" s="232"/>
      <c r="BH445" s="232"/>
      <c r="BI445" s="232"/>
      <c r="BJ445" s="232"/>
      <c r="BK445" s="232"/>
      <c r="BL445" s="232"/>
      <c r="BM445" s="232"/>
      <c r="BN445" s="232"/>
      <c r="BO445" s="232"/>
      <c r="BP445" s="232"/>
      <c r="BQ445" s="232"/>
      <c r="BR445" s="232"/>
      <c r="BS445" s="232"/>
      <c r="BT445" s="232"/>
      <c r="BU445" s="232"/>
      <c r="BV445" s="232"/>
      <c r="BW445" s="232"/>
      <c r="BX445" s="232"/>
      <c r="BY445" s="232"/>
      <c r="BZ445" s="232"/>
      <c r="CA445" s="232"/>
      <c r="CB445" s="232"/>
      <c r="CC445" s="232"/>
      <c r="CD445" s="232"/>
      <c r="CE445" s="232"/>
      <c r="CF445" s="232"/>
      <c r="CG445" s="232"/>
      <c r="CH445" s="232"/>
      <c r="CI445" s="232"/>
      <c r="CJ445" s="232"/>
      <c r="CK445" s="232"/>
      <c r="CL445" s="232"/>
      <c r="CM445" s="232"/>
      <c r="CN445" s="232"/>
      <c r="CO445" s="232"/>
      <c r="CP445" s="232"/>
      <c r="CQ445" s="232"/>
      <c r="CR445" s="232"/>
      <c r="CS445" s="232"/>
      <c r="CT445" s="232"/>
      <c r="CU445" s="232"/>
      <c r="CV445" s="232"/>
      <c r="CW445" s="232"/>
      <c r="CX445" s="232"/>
      <c r="CY445" s="232"/>
      <c r="CZ445" s="232"/>
      <c r="DA445" s="232"/>
      <c r="DB445" s="232"/>
      <c r="DC445" s="232"/>
      <c r="DD445" s="232"/>
      <c r="DE445" s="232"/>
      <c r="DF445" s="232"/>
      <c r="DG445" s="232"/>
      <c r="DH445" s="232"/>
      <c r="DI445" s="232"/>
      <c r="DJ445" s="232"/>
      <c r="DK445" s="232"/>
      <c r="DL445" s="232"/>
      <c r="DM445" s="232"/>
      <c r="DN445" s="232"/>
      <c r="DO445" s="232"/>
      <c r="DP445" s="232"/>
      <c r="DQ445" s="232"/>
      <c r="DR445" s="232"/>
      <c r="DS445" s="232"/>
      <c r="DT445" s="232"/>
      <c r="DU445" s="232"/>
      <c r="DV445" s="232"/>
      <c r="DW445" s="232"/>
      <c r="DX445" s="232"/>
      <c r="DY445" s="232"/>
      <c r="DZ445" s="232"/>
      <c r="EA445" s="232"/>
      <c r="EB445" s="232"/>
      <c r="EC445" s="232"/>
      <c r="ED445" s="232"/>
      <c r="EE445" s="232"/>
      <c r="EF445" s="232"/>
      <c r="EG445" s="232"/>
      <c r="EH445" s="232"/>
      <c r="EI445" s="232"/>
    </row>
    <row r="446" spans="2:139">
      <c r="B446" s="13" t="s">
        <v>82</v>
      </c>
      <c r="C446" s="237" t="e">
        <f>#REF!</f>
        <v>#REF!</v>
      </c>
      <c r="D446" s="237">
        <f t="shared" si="31"/>
        <v>1.3687450642230864E-2</v>
      </c>
      <c r="E446" s="237" t="e">
        <f t="shared" si="32"/>
        <v>#REF!</v>
      </c>
      <c r="F446" s="86" t="e">
        <f t="shared" si="33"/>
        <v>#REF!</v>
      </c>
      <c r="AK446" s="232"/>
      <c r="AL446" s="232"/>
      <c r="AM446" s="232"/>
      <c r="AN446" s="232"/>
      <c r="AO446" s="232"/>
      <c r="AP446" s="232"/>
      <c r="AQ446" s="232"/>
      <c r="AR446" s="232"/>
      <c r="AS446" s="232"/>
      <c r="AT446" s="232"/>
      <c r="AU446" s="232"/>
      <c r="AV446" s="232"/>
      <c r="AW446" s="232"/>
      <c r="AX446" s="232"/>
      <c r="AY446" s="232"/>
      <c r="AZ446" s="232"/>
      <c r="BA446" s="232"/>
      <c r="BB446" s="232"/>
      <c r="BC446" s="232"/>
      <c r="BD446" s="232"/>
      <c r="BE446" s="232"/>
      <c r="BF446" s="232"/>
      <c r="BG446" s="232"/>
      <c r="BH446" s="232"/>
      <c r="BI446" s="232"/>
      <c r="BJ446" s="232"/>
      <c r="BK446" s="232"/>
      <c r="BL446" s="232"/>
      <c r="BM446" s="232"/>
      <c r="BN446" s="232"/>
      <c r="BO446" s="232"/>
      <c r="BP446" s="232"/>
      <c r="BQ446" s="232"/>
      <c r="BR446" s="232"/>
      <c r="BS446" s="232"/>
      <c r="BT446" s="232"/>
      <c r="BU446" s="232"/>
      <c r="BV446" s="232"/>
      <c r="BW446" s="232"/>
      <c r="BX446" s="232"/>
      <c r="BY446" s="232"/>
      <c r="BZ446" s="232"/>
      <c r="CA446" s="232"/>
      <c r="CB446" s="232"/>
      <c r="CC446" s="232"/>
      <c r="CD446" s="232"/>
      <c r="CE446" s="232"/>
      <c r="CF446" s="232"/>
      <c r="CG446" s="232"/>
      <c r="CH446" s="232"/>
      <c r="CI446" s="232"/>
      <c r="CJ446" s="232"/>
      <c r="CK446" s="232"/>
      <c r="CL446" s="232"/>
      <c r="CM446" s="232"/>
      <c r="CN446" s="232"/>
      <c r="CO446" s="232"/>
      <c r="CP446" s="232"/>
      <c r="CQ446" s="232"/>
      <c r="CR446" s="232"/>
      <c r="CS446" s="232"/>
      <c r="CT446" s="232"/>
      <c r="CU446" s="232"/>
      <c r="CV446" s="232"/>
      <c r="CW446" s="232"/>
      <c r="CX446" s="232"/>
      <c r="CY446" s="232"/>
      <c r="CZ446" s="232"/>
      <c r="DA446" s="232"/>
      <c r="DB446" s="232"/>
      <c r="DC446" s="232"/>
      <c r="DD446" s="232"/>
      <c r="DE446" s="232"/>
      <c r="DF446" s="232"/>
      <c r="DG446" s="232"/>
      <c r="DH446" s="232"/>
      <c r="DI446" s="232"/>
      <c r="DJ446" s="232"/>
      <c r="DK446" s="232"/>
      <c r="DL446" s="232"/>
      <c r="DM446" s="232"/>
      <c r="DN446" s="232"/>
      <c r="DO446" s="232"/>
      <c r="DP446" s="232"/>
      <c r="DQ446" s="232"/>
      <c r="DR446" s="232"/>
      <c r="DS446" s="232"/>
      <c r="DT446" s="232"/>
      <c r="DU446" s="232"/>
      <c r="DV446" s="232"/>
      <c r="DW446" s="232"/>
      <c r="DX446" s="232"/>
      <c r="DY446" s="232"/>
      <c r="DZ446" s="232"/>
      <c r="EA446" s="232"/>
      <c r="EB446" s="232"/>
      <c r="EC446" s="232"/>
      <c r="ED446" s="232"/>
      <c r="EE446" s="232"/>
      <c r="EF446" s="232"/>
      <c r="EG446" s="232"/>
      <c r="EH446" s="232"/>
      <c r="EI446" s="232"/>
    </row>
    <row r="447" spans="2:139">
      <c r="B447" s="13" t="s">
        <v>83</v>
      </c>
      <c r="C447" s="237" t="e">
        <f>#REF!</f>
        <v>#REF!</v>
      </c>
      <c r="D447" s="237">
        <f t="shared" si="31"/>
        <v>4.6651912281688981E-2</v>
      </c>
      <c r="E447" s="237" t="e">
        <f t="shared" si="32"/>
        <v>#REF!</v>
      </c>
      <c r="F447" s="86" t="e">
        <f t="shared" si="33"/>
        <v>#REF!</v>
      </c>
      <c r="AK447" s="232"/>
      <c r="AL447" s="232"/>
      <c r="AM447" s="232"/>
      <c r="AN447" s="232"/>
      <c r="AO447" s="232"/>
      <c r="AP447" s="232"/>
      <c r="AQ447" s="232"/>
      <c r="AR447" s="232"/>
      <c r="AS447" s="232"/>
      <c r="AT447" s="232"/>
      <c r="AU447" s="232"/>
      <c r="AV447" s="232"/>
      <c r="AW447" s="232"/>
      <c r="AX447" s="232"/>
      <c r="AY447" s="232"/>
      <c r="AZ447" s="232"/>
      <c r="BA447" s="232"/>
      <c r="BB447" s="232"/>
      <c r="BC447" s="232"/>
      <c r="BD447" s="232"/>
      <c r="BE447" s="232"/>
      <c r="BF447" s="232"/>
      <c r="BG447" s="232"/>
      <c r="BH447" s="232"/>
      <c r="BI447" s="232"/>
      <c r="BJ447" s="232"/>
      <c r="BK447" s="232"/>
      <c r="BL447" s="232"/>
      <c r="BM447" s="232"/>
      <c r="BN447" s="232"/>
      <c r="BO447" s="232"/>
      <c r="BP447" s="232"/>
      <c r="BQ447" s="232"/>
      <c r="BR447" s="232"/>
      <c r="BS447" s="232"/>
      <c r="BT447" s="232"/>
      <c r="BU447" s="232"/>
      <c r="BV447" s="232"/>
      <c r="BW447" s="232"/>
      <c r="BX447" s="232"/>
      <c r="BY447" s="232"/>
      <c r="BZ447" s="232"/>
      <c r="CA447" s="232"/>
      <c r="CB447" s="232"/>
      <c r="CC447" s="232"/>
      <c r="CD447" s="232"/>
      <c r="CE447" s="232"/>
      <c r="CF447" s="232"/>
      <c r="CG447" s="232"/>
      <c r="CH447" s="232"/>
      <c r="CI447" s="232"/>
      <c r="CJ447" s="232"/>
      <c r="CK447" s="232"/>
      <c r="CL447" s="232"/>
      <c r="CM447" s="232"/>
      <c r="CN447" s="232"/>
      <c r="CO447" s="232"/>
      <c r="CP447" s="232"/>
      <c r="CQ447" s="232"/>
      <c r="CR447" s="232"/>
      <c r="CS447" s="232"/>
      <c r="CT447" s="232"/>
      <c r="CU447" s="232"/>
      <c r="CV447" s="232"/>
      <c r="CW447" s="232"/>
      <c r="CX447" s="232"/>
      <c r="CY447" s="232"/>
      <c r="CZ447" s="232"/>
      <c r="DA447" s="232"/>
      <c r="DB447" s="232"/>
      <c r="DC447" s="232"/>
      <c r="DD447" s="232"/>
      <c r="DE447" s="232"/>
      <c r="DF447" s="232"/>
      <c r="DG447" s="232"/>
      <c r="DH447" s="232"/>
      <c r="DI447" s="232"/>
      <c r="DJ447" s="232"/>
      <c r="DK447" s="232"/>
      <c r="DL447" s="232"/>
      <c r="DM447" s="232"/>
      <c r="DN447" s="232"/>
      <c r="DO447" s="232"/>
      <c r="DP447" s="232"/>
      <c r="DQ447" s="232"/>
      <c r="DR447" s="232"/>
      <c r="DS447" s="232"/>
      <c r="DT447" s="232"/>
      <c r="DU447" s="232"/>
      <c r="DV447" s="232"/>
      <c r="DW447" s="232"/>
      <c r="DX447" s="232"/>
      <c r="DY447" s="232"/>
      <c r="DZ447" s="232"/>
      <c r="EA447" s="232"/>
      <c r="EB447" s="232"/>
      <c r="EC447" s="232"/>
      <c r="ED447" s="232"/>
      <c r="EE447" s="232"/>
      <c r="EF447" s="232"/>
      <c r="EG447" s="232"/>
      <c r="EH447" s="232"/>
      <c r="EI447" s="232"/>
    </row>
    <row r="448" spans="2:139">
      <c r="B448" s="13" t="s">
        <v>84</v>
      </c>
      <c r="C448" s="237" t="e">
        <f>#REF!</f>
        <v>#REF!</v>
      </c>
      <c r="D448" s="237">
        <f t="shared" si="31"/>
        <v>6.826638198707824E-3</v>
      </c>
      <c r="E448" s="237" t="e">
        <f t="shared" si="32"/>
        <v>#REF!</v>
      </c>
      <c r="F448" s="86" t="e">
        <f>SUM(F438:F447)</f>
        <v>#REF!</v>
      </c>
      <c r="H448" s="86"/>
      <c r="AK448" s="232"/>
      <c r="AL448" s="232"/>
      <c r="AM448" s="232"/>
      <c r="AN448" s="232"/>
      <c r="AO448" s="232"/>
      <c r="AP448" s="232"/>
      <c r="AQ448" s="232"/>
      <c r="AR448" s="232"/>
      <c r="AS448" s="232"/>
      <c r="AT448" s="232"/>
      <c r="AU448" s="232"/>
      <c r="AV448" s="232"/>
      <c r="AW448" s="232"/>
      <c r="AX448" s="232"/>
      <c r="AY448" s="232"/>
      <c r="AZ448" s="232"/>
      <c r="BA448" s="232"/>
      <c r="BB448" s="232"/>
      <c r="BC448" s="232"/>
      <c r="BD448" s="232"/>
      <c r="BE448" s="232"/>
      <c r="BF448" s="232"/>
      <c r="BG448" s="232"/>
      <c r="BH448" s="232"/>
      <c r="BI448" s="232"/>
      <c r="BJ448" s="232"/>
      <c r="BK448" s="232"/>
      <c r="BL448" s="232"/>
      <c r="BM448" s="232"/>
      <c r="BN448" s="232"/>
      <c r="BO448" s="232"/>
      <c r="BP448" s="232"/>
      <c r="BQ448" s="232"/>
      <c r="BR448" s="232"/>
      <c r="BS448" s="232"/>
      <c r="BT448" s="232"/>
      <c r="BU448" s="232"/>
      <c r="BV448" s="232"/>
      <c r="BW448" s="232"/>
      <c r="BX448" s="232"/>
      <c r="BY448" s="232"/>
      <c r="BZ448" s="232"/>
      <c r="CA448" s="232"/>
      <c r="CB448" s="232"/>
      <c r="CC448" s="232"/>
      <c r="CD448" s="232"/>
      <c r="CE448" s="232"/>
      <c r="CF448" s="232"/>
      <c r="CG448" s="232"/>
      <c r="CH448" s="232"/>
      <c r="CI448" s="232"/>
      <c r="CJ448" s="232"/>
      <c r="CK448" s="232"/>
      <c r="CL448" s="232"/>
      <c r="CM448" s="232"/>
      <c r="CN448" s="232"/>
      <c r="CO448" s="232"/>
      <c r="CP448" s="232"/>
      <c r="CQ448" s="232"/>
      <c r="CR448" s="232"/>
      <c r="CS448" s="232"/>
      <c r="CT448" s="232"/>
      <c r="CU448" s="232"/>
      <c r="CV448" s="232"/>
      <c r="CW448" s="232"/>
      <c r="CX448" s="232"/>
      <c r="CY448" s="232"/>
      <c r="CZ448" s="232"/>
      <c r="DA448" s="232"/>
      <c r="DB448" s="232"/>
      <c r="DC448" s="232"/>
      <c r="DD448" s="232"/>
      <c r="DE448" s="232"/>
      <c r="DF448" s="232"/>
      <c r="DG448" s="232"/>
      <c r="DH448" s="232"/>
      <c r="DI448" s="232"/>
      <c r="DJ448" s="232"/>
      <c r="DK448" s="232"/>
      <c r="DL448" s="232"/>
      <c r="DM448" s="232"/>
      <c r="DN448" s="232"/>
      <c r="DO448" s="232"/>
      <c r="DP448" s="232"/>
      <c r="DQ448" s="232"/>
      <c r="DR448" s="232"/>
      <c r="DS448" s="232"/>
      <c r="DT448" s="232"/>
      <c r="DU448" s="232"/>
      <c r="DV448" s="232"/>
      <c r="DW448" s="232"/>
      <c r="DX448" s="232"/>
      <c r="DY448" s="232"/>
      <c r="DZ448" s="232"/>
      <c r="EA448" s="232"/>
      <c r="EB448" s="232"/>
      <c r="EC448" s="232"/>
      <c r="ED448" s="232"/>
      <c r="EE448" s="232"/>
      <c r="EF448" s="232"/>
      <c r="EG448" s="232"/>
      <c r="EH448" s="232"/>
      <c r="EI448" s="232"/>
    </row>
    <row r="449" spans="2:139">
      <c r="B449" s="13" t="s">
        <v>85</v>
      </c>
      <c r="C449" s="237" t="e">
        <f>#REF!</f>
        <v>#REF!</v>
      </c>
      <c r="D449" s="237">
        <f t="shared" si="31"/>
        <v>3.5924064125153602E-3</v>
      </c>
      <c r="E449" s="237" t="e">
        <f t="shared" si="32"/>
        <v>#REF!</v>
      </c>
      <c r="AK449" s="232"/>
      <c r="AL449" s="232"/>
      <c r="AM449" s="232"/>
      <c r="AN449" s="232"/>
      <c r="AO449" s="232"/>
      <c r="AP449" s="232"/>
      <c r="AQ449" s="232"/>
      <c r="AR449" s="232"/>
      <c r="AS449" s="232"/>
      <c r="AT449" s="232"/>
      <c r="AU449" s="232"/>
      <c r="AV449" s="232"/>
      <c r="AW449" s="232"/>
      <c r="AX449" s="232"/>
      <c r="AY449" s="232"/>
      <c r="AZ449" s="232"/>
      <c r="BA449" s="232"/>
      <c r="BB449" s="232"/>
      <c r="BC449" s="232"/>
      <c r="BD449" s="232"/>
      <c r="BE449" s="232"/>
      <c r="BF449" s="232"/>
      <c r="BG449" s="232"/>
      <c r="BH449" s="232"/>
      <c r="BI449" s="232"/>
      <c r="BJ449" s="232"/>
      <c r="BK449" s="232"/>
      <c r="BL449" s="232"/>
      <c r="BM449" s="232"/>
      <c r="BN449" s="232"/>
      <c r="BO449" s="232"/>
      <c r="BP449" s="232"/>
      <c r="BQ449" s="232"/>
      <c r="BR449" s="232"/>
      <c r="BS449" s="232"/>
      <c r="BT449" s="232"/>
      <c r="BU449" s="232"/>
      <c r="BV449" s="232"/>
      <c r="BW449" s="232"/>
      <c r="BX449" s="232"/>
      <c r="BY449" s="232"/>
      <c r="BZ449" s="232"/>
      <c r="CA449" s="232"/>
      <c r="CB449" s="232"/>
      <c r="CC449" s="232"/>
      <c r="CD449" s="232"/>
      <c r="CE449" s="232"/>
      <c r="CF449" s="232"/>
      <c r="CG449" s="232"/>
      <c r="CH449" s="232"/>
      <c r="CI449" s="232"/>
      <c r="CJ449" s="232"/>
      <c r="CK449" s="232"/>
      <c r="CL449" s="232"/>
      <c r="CM449" s="232"/>
      <c r="CN449" s="232"/>
      <c r="CO449" s="232"/>
      <c r="CP449" s="232"/>
      <c r="CQ449" s="232"/>
      <c r="CR449" s="232"/>
      <c r="CS449" s="232"/>
      <c r="CT449" s="232"/>
      <c r="CU449" s="232"/>
      <c r="CV449" s="232"/>
      <c r="CW449" s="232"/>
      <c r="CX449" s="232"/>
      <c r="CY449" s="232"/>
      <c r="CZ449" s="232"/>
      <c r="DA449" s="232"/>
      <c r="DB449" s="232"/>
      <c r="DC449" s="232"/>
      <c r="DD449" s="232"/>
      <c r="DE449" s="232"/>
      <c r="DF449" s="232"/>
      <c r="DG449" s="232"/>
      <c r="DH449" s="232"/>
      <c r="DI449" s="232"/>
      <c r="DJ449" s="232"/>
      <c r="DK449" s="232"/>
      <c r="DL449" s="232"/>
      <c r="DM449" s="232"/>
      <c r="DN449" s="232"/>
      <c r="DO449" s="232"/>
      <c r="DP449" s="232"/>
      <c r="DQ449" s="232"/>
      <c r="DR449" s="232"/>
      <c r="DS449" s="232"/>
      <c r="DT449" s="232"/>
      <c r="DU449" s="232"/>
      <c r="DV449" s="232"/>
      <c r="DW449" s="232"/>
      <c r="DX449" s="232"/>
      <c r="DY449" s="232"/>
      <c r="DZ449" s="232"/>
      <c r="EA449" s="232"/>
      <c r="EB449" s="232"/>
      <c r="EC449" s="232"/>
      <c r="ED449" s="232"/>
      <c r="EE449" s="232"/>
      <c r="EF449" s="232"/>
      <c r="EG449" s="232"/>
      <c r="EH449" s="232"/>
      <c r="EI449" s="232"/>
    </row>
    <row r="450" spans="2:139">
      <c r="B450" s="220" t="s">
        <v>169</v>
      </c>
      <c r="C450" s="237" t="e">
        <f>#REF!</f>
        <v>#REF!</v>
      </c>
      <c r="D450" s="237">
        <f>SUM(D438:D449)</f>
        <v>0.68835074860232781</v>
      </c>
      <c r="E450" s="237" t="e">
        <f>SUM(E438:E449)</f>
        <v>#REF!</v>
      </c>
      <c r="F450" s="86" t="e">
        <f>#REF!</f>
        <v>#REF!</v>
      </c>
      <c r="AK450" s="232"/>
      <c r="AL450" s="232"/>
      <c r="AM450" s="232"/>
      <c r="AN450" s="232"/>
      <c r="AO450" s="232"/>
      <c r="AP450" s="232"/>
      <c r="AQ450" s="232"/>
      <c r="AR450" s="232"/>
      <c r="AS450" s="232"/>
      <c r="AT450" s="232"/>
      <c r="AU450" s="232"/>
      <c r="AV450" s="232"/>
      <c r="AW450" s="232"/>
      <c r="AX450" s="232"/>
      <c r="AY450" s="232"/>
      <c r="AZ450" s="232"/>
      <c r="BA450" s="232"/>
      <c r="BB450" s="232"/>
      <c r="BC450" s="232"/>
      <c r="BD450" s="232"/>
      <c r="BE450" s="232"/>
      <c r="BF450" s="232"/>
      <c r="BG450" s="232"/>
      <c r="BH450" s="232"/>
      <c r="BI450" s="232"/>
      <c r="BJ450" s="232"/>
      <c r="BK450" s="232"/>
      <c r="BL450" s="232"/>
      <c r="BM450" s="232"/>
      <c r="BN450" s="232"/>
      <c r="BO450" s="232"/>
      <c r="BP450" s="232"/>
      <c r="BQ450" s="232"/>
      <c r="BR450" s="232"/>
      <c r="BS450" s="232"/>
      <c r="BT450" s="232"/>
      <c r="BU450" s="232"/>
      <c r="BV450" s="232"/>
      <c r="BW450" s="232"/>
      <c r="BX450" s="232"/>
      <c r="BY450" s="232"/>
      <c r="BZ450" s="232"/>
      <c r="CA450" s="232"/>
      <c r="CB450" s="232"/>
      <c r="CC450" s="232"/>
      <c r="CD450" s="232"/>
      <c r="CE450" s="232"/>
      <c r="CF450" s="232"/>
      <c r="CG450" s="232"/>
      <c r="CH450" s="232"/>
      <c r="CI450" s="232"/>
      <c r="CJ450" s="232"/>
      <c r="CK450" s="232"/>
      <c r="CL450" s="232"/>
      <c r="CM450" s="232"/>
      <c r="CN450" s="232"/>
      <c r="CO450" s="232"/>
      <c r="CP450" s="232"/>
      <c r="CQ450" s="232"/>
      <c r="CR450" s="232"/>
      <c r="CS450" s="232"/>
      <c r="CT450" s="232"/>
      <c r="CU450" s="232"/>
      <c r="CV450" s="232"/>
      <c r="CW450" s="232"/>
      <c r="CX450" s="232"/>
      <c r="CY450" s="232"/>
      <c r="CZ450" s="232"/>
      <c r="DA450" s="232"/>
      <c r="DB450" s="232"/>
      <c r="DC450" s="232"/>
      <c r="DD450" s="232"/>
      <c r="DE450" s="232"/>
      <c r="DF450" s="232"/>
      <c r="DG450" s="232"/>
      <c r="DH450" s="232"/>
      <c r="DI450" s="232"/>
      <c r="DJ450" s="232"/>
      <c r="DK450" s="232"/>
      <c r="DL450" s="232"/>
      <c r="DM450" s="232"/>
      <c r="DN450" s="232"/>
      <c r="DO450" s="232"/>
      <c r="DP450" s="232"/>
      <c r="DQ450" s="232"/>
      <c r="DR450" s="232"/>
      <c r="DS450" s="232"/>
      <c r="DT450" s="232"/>
      <c r="DU450" s="232"/>
      <c r="DV450" s="232"/>
      <c r="DW450" s="232"/>
      <c r="DX450" s="232"/>
      <c r="DY450" s="232"/>
      <c r="DZ450" s="232"/>
      <c r="EA450" s="232"/>
      <c r="EB450" s="232"/>
      <c r="EC450" s="232"/>
      <c r="ED450" s="232"/>
      <c r="EE450" s="232"/>
      <c r="EF450" s="232"/>
      <c r="EG450" s="232"/>
      <c r="EH450" s="232"/>
      <c r="EI450" s="232"/>
    </row>
    <row r="451" spans="2:139">
      <c r="AK451" s="232"/>
      <c r="AL451" s="232"/>
      <c r="AM451" s="232"/>
      <c r="AN451" s="232"/>
      <c r="AO451" s="232"/>
      <c r="AP451" s="232"/>
      <c r="AQ451" s="232"/>
      <c r="AR451" s="232"/>
      <c r="AS451" s="232"/>
      <c r="AT451" s="232"/>
      <c r="AU451" s="232"/>
      <c r="AV451" s="232"/>
      <c r="AW451" s="232"/>
      <c r="AX451" s="232"/>
      <c r="AY451" s="232"/>
      <c r="AZ451" s="232"/>
      <c r="BA451" s="232"/>
      <c r="BB451" s="232"/>
      <c r="BC451" s="232"/>
      <c r="BD451" s="232"/>
      <c r="BE451" s="232"/>
      <c r="BF451" s="232"/>
      <c r="BG451" s="232"/>
      <c r="BH451" s="232"/>
      <c r="BI451" s="232"/>
      <c r="BJ451" s="232"/>
      <c r="BK451" s="232"/>
      <c r="BL451" s="232"/>
      <c r="BM451" s="232"/>
      <c r="BN451" s="232"/>
      <c r="BO451" s="232"/>
      <c r="BP451" s="232"/>
      <c r="BQ451" s="232"/>
      <c r="BR451" s="232"/>
      <c r="BS451" s="232"/>
      <c r="BT451" s="232"/>
      <c r="BU451" s="232"/>
      <c r="BV451" s="232"/>
      <c r="BW451" s="232"/>
      <c r="BX451" s="232"/>
      <c r="BY451" s="232"/>
      <c r="BZ451" s="232"/>
      <c r="CA451" s="232"/>
      <c r="CB451" s="232"/>
      <c r="CC451" s="232"/>
      <c r="CD451" s="232"/>
      <c r="CE451" s="232"/>
      <c r="CF451" s="232"/>
      <c r="CG451" s="232"/>
      <c r="CH451" s="232"/>
      <c r="CI451" s="232"/>
      <c r="CJ451" s="232"/>
      <c r="CK451" s="232"/>
      <c r="CL451" s="232"/>
      <c r="CM451" s="232"/>
      <c r="CN451" s="232"/>
      <c r="CO451" s="232"/>
      <c r="CP451" s="232"/>
      <c r="CQ451" s="232"/>
      <c r="CR451" s="232"/>
      <c r="CS451" s="232"/>
      <c r="CT451" s="232"/>
      <c r="CU451" s="232"/>
      <c r="CV451" s="232"/>
      <c r="CW451" s="232"/>
      <c r="CX451" s="232"/>
      <c r="CY451" s="232"/>
      <c r="CZ451" s="232"/>
      <c r="DA451" s="232"/>
      <c r="DB451" s="232"/>
      <c r="DC451" s="232"/>
      <c r="DD451" s="232"/>
      <c r="DE451" s="232"/>
      <c r="DF451" s="232"/>
      <c r="DG451" s="232"/>
      <c r="DH451" s="232"/>
      <c r="DI451" s="232"/>
      <c r="DJ451" s="232"/>
      <c r="DK451" s="232"/>
      <c r="DL451" s="232"/>
      <c r="DM451" s="232"/>
      <c r="DN451" s="232"/>
      <c r="DO451" s="232"/>
      <c r="DP451" s="232"/>
      <c r="DQ451" s="232"/>
      <c r="DR451" s="232"/>
      <c r="DS451" s="232"/>
      <c r="DT451" s="232"/>
      <c r="DU451" s="232"/>
      <c r="DV451" s="232"/>
      <c r="DW451" s="232"/>
      <c r="DX451" s="232"/>
      <c r="DY451" s="232"/>
      <c r="DZ451" s="232"/>
      <c r="EA451" s="232"/>
      <c r="EB451" s="232"/>
      <c r="EC451" s="232"/>
      <c r="ED451" s="232"/>
      <c r="EE451" s="232"/>
      <c r="EF451" s="232"/>
      <c r="EG451" s="232"/>
      <c r="EH451" s="232"/>
      <c r="EI451" s="232"/>
    </row>
    <row r="452" spans="2:139">
      <c r="B452" s="13" t="s">
        <v>118</v>
      </c>
      <c r="AK452" s="232"/>
      <c r="AL452" s="232"/>
      <c r="AM452" s="232"/>
      <c r="AN452" s="232"/>
      <c r="AO452" s="232"/>
      <c r="AP452" s="232"/>
      <c r="AQ452" s="232"/>
      <c r="AR452" s="232"/>
      <c r="AS452" s="232"/>
      <c r="AT452" s="232"/>
      <c r="AU452" s="232"/>
      <c r="AV452" s="232"/>
      <c r="AW452" s="232"/>
      <c r="AX452" s="232"/>
      <c r="AY452" s="232"/>
      <c r="AZ452" s="232"/>
      <c r="BA452" s="232"/>
      <c r="BB452" s="232"/>
      <c r="BC452" s="232"/>
      <c r="BD452" s="232"/>
      <c r="BE452" s="232"/>
      <c r="BF452" s="232"/>
      <c r="BG452" s="232"/>
      <c r="BH452" s="232"/>
      <c r="BI452" s="232"/>
      <c r="BJ452" s="232"/>
      <c r="BK452" s="232"/>
      <c r="BL452" s="232"/>
      <c r="BM452" s="232"/>
      <c r="BN452" s="232"/>
      <c r="BO452" s="232"/>
      <c r="BP452" s="232"/>
      <c r="BQ452" s="232"/>
      <c r="BR452" s="232"/>
      <c r="BS452" s="232"/>
      <c r="BT452" s="232"/>
      <c r="BU452" s="232"/>
      <c r="BV452" s="232"/>
      <c r="BW452" s="232"/>
      <c r="BX452" s="232"/>
      <c r="BY452" s="232"/>
      <c r="BZ452" s="232"/>
      <c r="CA452" s="232"/>
      <c r="CB452" s="232"/>
      <c r="CC452" s="232"/>
      <c r="CD452" s="232"/>
      <c r="CE452" s="232"/>
      <c r="CF452" s="232"/>
      <c r="CG452" s="232"/>
      <c r="CH452" s="232"/>
      <c r="CI452" s="232"/>
      <c r="CJ452" s="232"/>
      <c r="CK452" s="232"/>
      <c r="CL452" s="232"/>
      <c r="CM452" s="232"/>
      <c r="CN452" s="232"/>
      <c r="CO452" s="232"/>
      <c r="CP452" s="232"/>
      <c r="CQ452" s="232"/>
      <c r="CR452" s="232"/>
      <c r="CS452" s="232"/>
      <c r="CT452" s="232"/>
      <c r="CU452" s="232"/>
      <c r="CV452" s="232"/>
      <c r="CW452" s="232"/>
      <c r="CX452" s="232"/>
      <c r="CY452" s="232"/>
      <c r="CZ452" s="232"/>
      <c r="DA452" s="232"/>
      <c r="DB452" s="232"/>
      <c r="DC452" s="232"/>
      <c r="DD452" s="232"/>
      <c r="DE452" s="232"/>
      <c r="DF452" s="232"/>
      <c r="DG452" s="232"/>
      <c r="DH452" s="232"/>
      <c r="DI452" s="232"/>
      <c r="DJ452" s="232"/>
      <c r="DK452" s="232"/>
      <c r="DL452" s="232"/>
      <c r="DM452" s="232"/>
      <c r="DN452" s="232"/>
      <c r="DO452" s="232"/>
      <c r="DP452" s="232"/>
      <c r="DQ452" s="232"/>
      <c r="DR452" s="232"/>
      <c r="DS452" s="232"/>
      <c r="DT452" s="232"/>
      <c r="DU452" s="232"/>
      <c r="DV452" s="232"/>
      <c r="DW452" s="232"/>
      <c r="DX452" s="232"/>
      <c r="DY452" s="232"/>
      <c r="DZ452" s="232"/>
      <c r="EA452" s="232"/>
      <c r="EB452" s="232"/>
      <c r="EC452" s="232"/>
      <c r="ED452" s="232"/>
      <c r="EE452" s="232"/>
      <c r="EF452" s="232"/>
      <c r="EG452" s="232"/>
      <c r="EH452" s="232"/>
      <c r="EI452" s="232"/>
    </row>
  </sheetData>
  <mergeCells count="1">
    <mergeCell ref="B46:C46"/>
  </mergeCells>
  <phoneticPr fontId="4"/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O12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2:AE319"/>
  <sheetViews>
    <sheetView topLeftCell="A12" zoomScale="85" zoomScaleNormal="85" workbookViewId="0">
      <selection activeCell="H23" sqref="H23"/>
    </sheetView>
  </sheetViews>
  <sheetFormatPr baseColWidth="10" defaultRowHeight="15.75" customHeight="1"/>
  <cols>
    <col min="1" max="1" width="6.875" style="15" customWidth="1"/>
    <col min="2" max="2" width="14.375" style="15" customWidth="1"/>
    <col min="3" max="3" width="16.375" style="15" customWidth="1"/>
    <col min="4" max="4" width="12.625" style="15" bestFit="1" customWidth="1"/>
    <col min="5" max="5" width="14.25" style="15" customWidth="1"/>
    <col min="6" max="6" width="13.75" style="15" customWidth="1"/>
    <col min="7" max="7" width="14.875" style="15" customWidth="1"/>
    <col min="8" max="8" width="17.125" style="15" customWidth="1"/>
    <col min="9" max="10" width="12.5" style="15" bestFit="1" customWidth="1"/>
    <col min="11" max="16384" width="11" style="15"/>
  </cols>
  <sheetData>
    <row r="2" spans="2:13" ht="15.75" customHeight="1">
      <c r="B2" s="28" t="s">
        <v>60</v>
      </c>
    </row>
    <row r="3" spans="2:13" ht="15.75" customHeight="1">
      <c r="B3" s="74" t="s">
        <v>120</v>
      </c>
      <c r="C3" s="79"/>
      <c r="M3" s="15" t="s">
        <v>363</v>
      </c>
    </row>
    <row r="4" spans="2:13" ht="15.75" customHeight="1">
      <c r="G4" s="15" t="s">
        <v>477</v>
      </c>
      <c r="H4" s="383" t="s">
        <v>337</v>
      </c>
      <c r="I4" s="384">
        <v>11507.66995</v>
      </c>
      <c r="J4" s="385">
        <f>I4</f>
        <v>11507.66995</v>
      </c>
      <c r="M4" s="84">
        <f>D105</f>
        <v>106.36827</v>
      </c>
    </row>
    <row r="5" spans="2:13" ht="15.75" customHeight="1">
      <c r="B5" s="28" t="s">
        <v>121</v>
      </c>
      <c r="G5" s="15" t="s">
        <v>489</v>
      </c>
      <c r="H5" s="383" t="s">
        <v>357</v>
      </c>
      <c r="I5" s="384">
        <v>33362.218969999994</v>
      </c>
      <c r="J5" s="385">
        <f>I5</f>
        <v>33362.218969999994</v>
      </c>
      <c r="M5" s="15">
        <v>0</v>
      </c>
    </row>
    <row r="6" spans="2:13" ht="15.75" customHeight="1">
      <c r="B6" s="26">
        <f>Resumen!D5</f>
        <v>131001.79882</v>
      </c>
      <c r="H6" s="386" t="s">
        <v>358</v>
      </c>
      <c r="I6" s="384">
        <v>38042.865420000009</v>
      </c>
      <c r="J6" s="385">
        <f>I6+L6</f>
        <v>40596.65542000001</v>
      </c>
      <c r="K6" s="15" t="s">
        <v>360</v>
      </c>
      <c r="L6" s="343">
        <v>2553.79</v>
      </c>
      <c r="M6" s="15">
        <v>0</v>
      </c>
    </row>
    <row r="7" spans="2:13" ht="36.75" customHeight="1">
      <c r="H7" s="387" t="s">
        <v>359</v>
      </c>
      <c r="I7" s="388">
        <v>48089.044479999997</v>
      </c>
      <c r="J7" s="389">
        <f>I7-L6</f>
        <v>45535.254479999996</v>
      </c>
      <c r="M7" s="26">
        <f>F203</f>
        <v>35336.112162400765</v>
      </c>
    </row>
    <row r="8" spans="2:13" ht="15.75" customHeight="1">
      <c r="B8" s="28" t="s">
        <v>161</v>
      </c>
      <c r="H8" s="390" t="s">
        <v>347</v>
      </c>
      <c r="I8" s="391">
        <f>SUM(I4:I7)</f>
        <v>131001.79882000001</v>
      </c>
      <c r="J8" s="391">
        <f>SUM(J4:J7)</f>
        <v>131001.79882</v>
      </c>
      <c r="M8" s="84">
        <f>SUM(M4:M7)</f>
        <v>35442.480432400764</v>
      </c>
    </row>
    <row r="9" spans="2:13" ht="23.25" customHeight="1">
      <c r="B9" s="15" t="s">
        <v>155</v>
      </c>
      <c r="H9" s="217"/>
      <c r="I9" s="95"/>
    </row>
    <row r="10" spans="2:13" ht="15.75" customHeight="1">
      <c r="B10" s="15" t="s">
        <v>229</v>
      </c>
    </row>
    <row r="11" spans="2:13" ht="15.75" customHeight="1">
      <c r="B11" s="15" t="s">
        <v>453</v>
      </c>
      <c r="I11" s="9"/>
    </row>
    <row r="12" spans="2:13" ht="15.75" customHeight="1">
      <c r="B12" s="15" t="s">
        <v>162</v>
      </c>
    </row>
    <row r="14" spans="2:13" ht="15.75" customHeight="1">
      <c r="B14" s="28" t="s">
        <v>62</v>
      </c>
    </row>
    <row r="15" spans="2:13" ht="15.75" customHeight="1">
      <c r="B15" s="15" t="s">
        <v>9</v>
      </c>
    </row>
    <row r="16" spans="2:13" ht="15.75" customHeight="1">
      <c r="B16" s="15" t="s">
        <v>454</v>
      </c>
    </row>
    <row r="17" spans="1:8" ht="15.75" customHeight="1">
      <c r="B17" s="15" t="s">
        <v>460</v>
      </c>
    </row>
    <row r="18" spans="1:8" ht="15.75" customHeight="1">
      <c r="B18" s="9" t="s">
        <v>10</v>
      </c>
    </row>
    <row r="19" spans="1:8" ht="15.75" customHeight="1">
      <c r="B19" s="15" t="s">
        <v>63</v>
      </c>
    </row>
    <row r="20" spans="1:8" ht="15.75" customHeight="1">
      <c r="D20" s="280" t="s">
        <v>667</v>
      </c>
      <c r="E20" s="280" t="s">
        <v>466</v>
      </c>
    </row>
    <row r="21" spans="1:8" ht="15.75" customHeight="1">
      <c r="C21" s="285" t="s">
        <v>313</v>
      </c>
    </row>
    <row r="22" spans="1:8" ht="66" customHeight="1">
      <c r="A22" s="25"/>
      <c r="B22" s="25"/>
      <c r="C22" s="30" t="s">
        <v>465</v>
      </c>
      <c r="D22" s="30" t="s">
        <v>356</v>
      </c>
      <c r="E22" s="30" t="s">
        <v>352</v>
      </c>
      <c r="F22" s="30" t="s">
        <v>353</v>
      </c>
      <c r="G22" s="30" t="s">
        <v>354</v>
      </c>
      <c r="H22" s="30" t="s">
        <v>355</v>
      </c>
    </row>
    <row r="23" spans="1:8" ht="15.75" customHeight="1">
      <c r="B23" s="15" t="s">
        <v>68</v>
      </c>
      <c r="C23" s="26">
        <v>8421302.5</v>
      </c>
      <c r="D23" s="26">
        <f>C295</f>
        <v>1903.2190550052944</v>
      </c>
      <c r="E23" s="26">
        <f t="shared" ref="E23:E41" si="0">I295</f>
        <v>6566.9939454722517</v>
      </c>
      <c r="F23" s="27">
        <f t="shared" ref="F23:F41" si="1">E23*1000/C23</f>
        <v>0.77980739267735033</v>
      </c>
      <c r="G23" s="27">
        <f>F23-F$41</f>
        <v>-2.0103998644796572</v>
      </c>
      <c r="H23" s="26">
        <f t="shared" ref="H23:H41" si="2">G23*C23/1000</f>
        <v>-16930.185404742198</v>
      </c>
    </row>
    <row r="24" spans="1:8" ht="15.75" customHeight="1">
      <c r="B24" s="15" t="s">
        <v>69</v>
      </c>
      <c r="C24" s="26">
        <v>1336267.5</v>
      </c>
      <c r="D24" s="26">
        <f t="shared" ref="D24:D41" si="3">C296</f>
        <v>78.221813778403629</v>
      </c>
      <c r="E24" s="26">
        <f t="shared" si="0"/>
        <v>1043.7426362447677</v>
      </c>
      <c r="F24" s="27">
        <f t="shared" si="1"/>
        <v>0.78108809519408928</v>
      </c>
      <c r="G24" s="27">
        <f t="shared" ref="G24:G41" si="4">F24-F$41</f>
        <v>-2.0091191619629178</v>
      </c>
      <c r="H24" s="26">
        <f t="shared" si="2"/>
        <v>-2684.7206397582831</v>
      </c>
    </row>
    <row r="25" spans="1:8" ht="15.75" customHeight="1">
      <c r="B25" s="15" t="s">
        <v>70</v>
      </c>
      <c r="C25" s="26">
        <v>1064960.5</v>
      </c>
      <c r="D25" s="26">
        <f t="shared" si="3"/>
        <v>0</v>
      </c>
      <c r="E25" s="26">
        <f t="shared" si="0"/>
        <v>700.70891728672905</v>
      </c>
      <c r="F25" s="27">
        <f t="shared" si="1"/>
        <v>0.65796704881235413</v>
      </c>
      <c r="G25" s="27">
        <f t="shared" si="4"/>
        <v>-2.132240208344653</v>
      </c>
      <c r="H25" s="26">
        <f t="shared" si="2"/>
        <v>-2270.7515983988255</v>
      </c>
    </row>
    <row r="26" spans="1:8" ht="15.75" customHeight="1">
      <c r="B26" s="15" t="s">
        <v>71</v>
      </c>
      <c r="C26" s="26">
        <v>1107558</v>
      </c>
      <c r="D26" s="26">
        <f t="shared" si="3"/>
        <v>1646.8156765309416</v>
      </c>
      <c r="E26" s="26">
        <f t="shared" si="0"/>
        <v>2032.0265296604503</v>
      </c>
      <c r="F26" s="27">
        <f t="shared" si="1"/>
        <v>1.8346908510980466</v>
      </c>
      <c r="G26" s="27">
        <f t="shared" si="4"/>
        <v>-0.95551640605896071</v>
      </c>
      <c r="H26" s="26">
        <f t="shared" si="2"/>
        <v>-1058.2898396618505</v>
      </c>
    </row>
    <row r="27" spans="1:8" ht="15.75" customHeight="1">
      <c r="B27" s="15" t="s">
        <v>72</v>
      </c>
      <c r="C27" s="26">
        <v>2111747</v>
      </c>
      <c r="D27" s="26">
        <f t="shared" si="3"/>
        <v>21.399509999999999</v>
      </c>
      <c r="E27" s="26">
        <f t="shared" si="0"/>
        <v>1388.0488570708021</v>
      </c>
      <c r="F27" s="27">
        <f t="shared" si="1"/>
        <v>0.65729884170348152</v>
      </c>
      <c r="G27" s="27">
        <f t="shared" si="4"/>
        <v>-2.1329084154535258</v>
      </c>
      <c r="H27" s="26">
        <f t="shared" si="2"/>
        <v>-4504.1629476087373</v>
      </c>
    </row>
    <row r="28" spans="1:8" ht="15.75" customHeight="1">
      <c r="B28" s="15" t="s">
        <v>73</v>
      </c>
      <c r="C28" s="26">
        <v>590272</v>
      </c>
      <c r="D28" s="26">
        <f t="shared" si="3"/>
        <v>6491.6379064918019</v>
      </c>
      <c r="E28" s="26">
        <f t="shared" si="0"/>
        <v>5261.4471155578585</v>
      </c>
      <c r="F28" s="27">
        <f t="shared" si="1"/>
        <v>8.9135976559244874</v>
      </c>
      <c r="G28" s="27">
        <f t="shared" si="4"/>
        <v>6.12339039876748</v>
      </c>
      <c r="H28" s="26">
        <f t="shared" si="2"/>
        <v>3614.465897461278</v>
      </c>
    </row>
    <row r="29" spans="1:8" ht="15.75" customHeight="1">
      <c r="B29" s="15" t="s">
        <v>74</v>
      </c>
      <c r="C29" s="26">
        <v>2507332.5</v>
      </c>
      <c r="D29" s="26">
        <f t="shared" si="3"/>
        <v>5291.6831892948867</v>
      </c>
      <c r="E29" s="26">
        <f t="shared" si="0"/>
        <v>5671.3976526028755</v>
      </c>
      <c r="F29" s="27">
        <f t="shared" si="1"/>
        <v>2.2619248354986325</v>
      </c>
      <c r="G29" s="27">
        <f t="shared" si="4"/>
        <v>-0.5282824216583748</v>
      </c>
      <c r="H29" s="26">
        <f t="shared" si="2"/>
        <v>-1324.5796850027471</v>
      </c>
    </row>
    <row r="30" spans="1:8" ht="15.75" customHeight="1">
      <c r="B30" s="15" t="s">
        <v>75</v>
      </c>
      <c r="C30" s="26">
        <v>2089804.5</v>
      </c>
      <c r="D30" s="26">
        <f t="shared" si="3"/>
        <v>6658.5880071746633</v>
      </c>
      <c r="E30" s="26">
        <f t="shared" si="0"/>
        <v>6308.2384317992964</v>
      </c>
      <c r="F30" s="27">
        <f t="shared" si="1"/>
        <v>3.0185782602149129</v>
      </c>
      <c r="G30" s="27">
        <f t="shared" si="4"/>
        <v>0.22837100305790559</v>
      </c>
      <c r="H30" s="26">
        <f t="shared" si="2"/>
        <v>477.25074985992484</v>
      </c>
    </row>
    <row r="31" spans="1:8" ht="15.75" customHeight="1">
      <c r="B31" s="15" t="s">
        <v>76</v>
      </c>
      <c r="C31" s="26">
        <v>7536276.5</v>
      </c>
      <c r="D31" s="26">
        <f t="shared" si="3"/>
        <v>4488.8271508127164</v>
      </c>
      <c r="E31" s="26">
        <f t="shared" si="0"/>
        <v>9082.4624643873613</v>
      </c>
      <c r="F31" s="27">
        <f t="shared" si="1"/>
        <v>1.2051657691152071</v>
      </c>
      <c r="G31" s="27">
        <f t="shared" si="4"/>
        <v>-1.5850414880418002</v>
      </c>
      <c r="H31" s="26">
        <f t="shared" si="2"/>
        <v>-11945.310917854451</v>
      </c>
    </row>
    <row r="32" spans="1:8" ht="15.75" customHeight="1">
      <c r="B32" s="15" t="s">
        <v>77</v>
      </c>
      <c r="C32" s="26">
        <v>5059329.5</v>
      </c>
      <c r="D32" s="26">
        <f t="shared" si="3"/>
        <v>3445.7441374294194</v>
      </c>
      <c r="E32" s="26">
        <f t="shared" si="0"/>
        <v>5872.702156834891</v>
      </c>
      <c r="F32" s="27">
        <f t="shared" si="1"/>
        <v>1.1607668875559283</v>
      </c>
      <c r="G32" s="27">
        <f t="shared" si="4"/>
        <v>-1.6294403696010791</v>
      </c>
      <c r="H32" s="26">
        <f t="shared" si="2"/>
        <v>-8243.8757304136434</v>
      </c>
    </row>
    <row r="33" spans="1:17" ht="15.75" customHeight="1">
      <c r="B33" s="15" t="s">
        <v>78</v>
      </c>
      <c r="C33" s="26">
        <v>1101818</v>
      </c>
      <c r="D33" s="26">
        <f t="shared" si="3"/>
        <v>4621.6293703869287</v>
      </c>
      <c r="E33" s="26">
        <f t="shared" si="0"/>
        <v>4118.1509452459586</v>
      </c>
      <c r="F33" s="27">
        <f t="shared" si="1"/>
        <v>3.7375963591500216</v>
      </c>
      <c r="G33" s="27">
        <f t="shared" si="4"/>
        <v>0.94738910199301429</v>
      </c>
      <c r="H33" s="26">
        <f t="shared" si="2"/>
        <v>1043.850365579739</v>
      </c>
    </row>
    <row r="34" spans="1:17" ht="15.75" customHeight="1">
      <c r="B34" s="15" t="s">
        <v>79</v>
      </c>
      <c r="C34" s="26">
        <v>2757317.5</v>
      </c>
      <c r="D34" s="26">
        <f t="shared" si="3"/>
        <v>94.154524714225744</v>
      </c>
      <c r="E34" s="26">
        <f t="shared" si="0"/>
        <v>1888.8771133453406</v>
      </c>
      <c r="F34" s="27">
        <f t="shared" si="1"/>
        <v>0.68504157150757594</v>
      </c>
      <c r="G34" s="27">
        <f t="shared" si="4"/>
        <v>-2.1051656856494314</v>
      </c>
      <c r="H34" s="26">
        <f t="shared" si="2"/>
        <v>-5804.6101854406761</v>
      </c>
    </row>
    <row r="35" spans="1:17" ht="15.75" customHeight="1">
      <c r="B35" s="15" t="s">
        <v>80</v>
      </c>
      <c r="C35" s="26">
        <v>6474995.5</v>
      </c>
      <c r="D35" s="26">
        <f t="shared" si="3"/>
        <v>89681.123710426255</v>
      </c>
      <c r="E35" s="26">
        <f t="shared" si="0"/>
        <v>72599.63522191532</v>
      </c>
      <c r="F35" s="27">
        <f t="shared" si="1"/>
        <v>11.212306668308159</v>
      </c>
      <c r="G35" s="27">
        <f t="shared" si="4"/>
        <v>8.4220994111511516</v>
      </c>
      <c r="H35" s="26">
        <f t="shared" si="2"/>
        <v>54533.055787756355</v>
      </c>
    </row>
    <row r="36" spans="1:17" ht="15.75" customHeight="1">
      <c r="B36" s="15" t="s">
        <v>81</v>
      </c>
      <c r="C36" s="26">
        <v>1469433.5</v>
      </c>
      <c r="D36" s="26">
        <f t="shared" si="3"/>
        <v>4207.36813626411</v>
      </c>
      <c r="E36" s="26">
        <f t="shared" si="0"/>
        <v>4091.6188495226206</v>
      </c>
      <c r="F36" s="27">
        <f t="shared" si="1"/>
        <v>2.7844872527559907</v>
      </c>
      <c r="G36" s="27">
        <f t="shared" si="4"/>
        <v>-5.7200044010166096E-3</v>
      </c>
      <c r="H36" s="26">
        <f t="shared" si="2"/>
        <v>-8.4051660870012395</v>
      </c>
    </row>
    <row r="37" spans="1:17" ht="15.75" customHeight="1">
      <c r="B37" s="15" t="s">
        <v>82</v>
      </c>
      <c r="C37" s="26">
        <v>642633.5</v>
      </c>
      <c r="D37" s="26">
        <f t="shared" si="3"/>
        <v>0</v>
      </c>
      <c r="E37" s="26">
        <f t="shared" si="0"/>
        <v>501.51316593748572</v>
      </c>
      <c r="F37" s="27">
        <f t="shared" si="1"/>
        <v>0.78040308502044431</v>
      </c>
      <c r="G37" s="27">
        <f t="shared" si="4"/>
        <v>-2.0098041721365631</v>
      </c>
      <c r="H37" s="26">
        <f t="shared" si="2"/>
        <v>-1291.5674894547221</v>
      </c>
    </row>
    <row r="38" spans="1:17" ht="15.75" customHeight="1">
      <c r="B38" s="15" t="s">
        <v>83</v>
      </c>
      <c r="C38" s="26">
        <v>2190333.5</v>
      </c>
      <c r="D38" s="26">
        <f t="shared" si="3"/>
        <v>569.63022249148366</v>
      </c>
      <c r="E38" s="26">
        <f t="shared" si="0"/>
        <v>2184.6976955193759</v>
      </c>
      <c r="F38" s="27">
        <f t="shared" si="1"/>
        <v>0.99742696512625861</v>
      </c>
      <c r="G38" s="27">
        <f t="shared" si="4"/>
        <v>-1.7927802920307487</v>
      </c>
      <c r="H38" s="26">
        <f t="shared" si="2"/>
        <v>-3926.7867317747318</v>
      </c>
    </row>
    <row r="39" spans="1:17" ht="15.75" customHeight="1">
      <c r="B39" s="15" t="s">
        <v>84</v>
      </c>
      <c r="C39" s="26">
        <v>320514.5</v>
      </c>
      <c r="D39" s="26">
        <f t="shared" si="3"/>
        <v>1801.7564091988747</v>
      </c>
      <c r="E39" s="26">
        <f t="shared" si="0"/>
        <v>1583.5163454071583</v>
      </c>
      <c r="F39" s="27">
        <f t="shared" si="1"/>
        <v>4.9405451092139616</v>
      </c>
      <c r="G39" s="27">
        <f t="shared" si="4"/>
        <v>2.1503378520569543</v>
      </c>
      <c r="H39" s="26">
        <f t="shared" si="2"/>
        <v>689.21446148310872</v>
      </c>
    </row>
    <row r="40" spans="1:17" ht="15.75" customHeight="1">
      <c r="B40" s="15" t="s">
        <v>85</v>
      </c>
      <c r="C40" s="26">
        <v>168665.5</v>
      </c>
      <c r="D40" s="26">
        <f t="shared" si="3"/>
        <v>0</v>
      </c>
      <c r="E40" s="26">
        <f t="shared" si="0"/>
        <v>106.02077618946282</v>
      </c>
      <c r="F40" s="27">
        <f t="shared" si="1"/>
        <v>0.62858602493967541</v>
      </c>
      <c r="G40" s="27">
        <f t="shared" si="4"/>
        <v>-2.1616212322173318</v>
      </c>
      <c r="H40" s="26">
        <f t="shared" si="2"/>
        <v>-364.59092594255242</v>
      </c>
    </row>
    <row r="41" spans="1:17" ht="15.75" customHeight="1">
      <c r="A41" s="28"/>
      <c r="B41" s="28" t="s">
        <v>268</v>
      </c>
      <c r="C41" s="26">
        <v>46950562</v>
      </c>
      <c r="D41" s="26">
        <f t="shared" si="3"/>
        <v>131001.79882</v>
      </c>
      <c r="E41" s="26">
        <f t="shared" si="0"/>
        <v>131001.79882000001</v>
      </c>
      <c r="F41" s="27">
        <f t="shared" si="1"/>
        <v>2.7902072571570073</v>
      </c>
      <c r="G41" s="29">
        <f t="shared" si="4"/>
        <v>0</v>
      </c>
      <c r="H41" s="26">
        <f t="shared" si="2"/>
        <v>0</v>
      </c>
    </row>
    <row r="42" spans="1:17" ht="15.75" customHeight="1">
      <c r="C42" s="26">
        <f>C26+C31+C32+C34+C37+C38</f>
        <v>19293448.5</v>
      </c>
    </row>
    <row r="46" spans="1:17" s="23" customFormat="1" ht="15.75" customHeight="1">
      <c r="B46" s="85" t="s">
        <v>180</v>
      </c>
      <c r="L46" s="232"/>
      <c r="M46" s="232"/>
      <c r="N46" s="232"/>
      <c r="O46" s="232"/>
      <c r="P46" s="232"/>
      <c r="Q46" s="232"/>
    </row>
    <row r="47" spans="1:17" ht="15.75" customHeight="1">
      <c r="B47" s="23" t="s">
        <v>178</v>
      </c>
      <c r="C47" s="23"/>
      <c r="D47" s="23"/>
      <c r="E47" s="23"/>
      <c r="F47" s="23"/>
      <c r="L47" s="13"/>
      <c r="M47" s="13"/>
      <c r="N47" s="13"/>
      <c r="O47" s="13"/>
      <c r="P47" s="13"/>
      <c r="Q47" s="13"/>
    </row>
    <row r="48" spans="1:17" ht="15.75" customHeight="1">
      <c r="B48" s="85" t="s">
        <v>123</v>
      </c>
      <c r="C48" s="85"/>
      <c r="D48" s="372">
        <f>I4</f>
        <v>11507.66995</v>
      </c>
      <c r="E48" s="23"/>
      <c r="F48" s="23"/>
      <c r="L48" s="13"/>
      <c r="M48" s="13"/>
      <c r="N48" s="13"/>
      <c r="O48" s="13"/>
      <c r="P48" s="13"/>
      <c r="Q48" s="13"/>
    </row>
    <row r="49" spans="2:18" ht="15.75" customHeight="1">
      <c r="B49" s="85"/>
      <c r="C49" s="23"/>
      <c r="D49" s="23"/>
      <c r="E49" s="23"/>
      <c r="F49" s="23"/>
      <c r="L49" s="13"/>
      <c r="M49" s="13"/>
      <c r="N49" s="13"/>
      <c r="O49" s="13"/>
      <c r="P49" s="13"/>
      <c r="Q49" s="13"/>
    </row>
    <row r="50" spans="2:18" ht="15.75" customHeight="1">
      <c r="B50" s="23"/>
      <c r="C50" s="23"/>
      <c r="D50" s="23"/>
      <c r="E50" s="23"/>
      <c r="F50" s="23"/>
      <c r="L50" s="13"/>
      <c r="M50" s="13"/>
      <c r="N50" s="13"/>
      <c r="O50" s="13"/>
      <c r="P50" s="13"/>
      <c r="Q50" s="13"/>
    </row>
    <row r="51" spans="2:18" s="18" customFormat="1" ht="75" customHeight="1" thickBot="1">
      <c r="B51" s="373" t="s">
        <v>477</v>
      </c>
      <c r="C51" s="310" t="s">
        <v>372</v>
      </c>
      <c r="D51" s="310" t="s">
        <v>370</v>
      </c>
      <c r="E51" s="310" t="s">
        <v>373</v>
      </c>
      <c r="F51" s="310" t="s">
        <v>385</v>
      </c>
      <c r="G51" s="311" t="s">
        <v>480</v>
      </c>
      <c r="H51" s="311" t="s">
        <v>481</v>
      </c>
      <c r="I51" s="311" t="s">
        <v>482</v>
      </c>
      <c r="J51" s="311" t="s">
        <v>490</v>
      </c>
      <c r="K51" s="310" t="s">
        <v>268</v>
      </c>
      <c r="L51" s="309" t="s">
        <v>478</v>
      </c>
      <c r="P51" s="219"/>
      <c r="Q51" s="219"/>
    </row>
    <row r="52" spans="2:18" ht="15.75" customHeight="1">
      <c r="B52" s="15" t="s">
        <v>68</v>
      </c>
      <c r="C52" s="292">
        <v>0</v>
      </c>
      <c r="D52" s="292">
        <v>0</v>
      </c>
      <c r="E52" s="292">
        <v>0</v>
      </c>
      <c r="F52" s="292">
        <v>0</v>
      </c>
      <c r="G52" s="293">
        <v>1605.8511400000002</v>
      </c>
      <c r="H52" s="293">
        <v>0</v>
      </c>
      <c r="I52" s="293">
        <v>0</v>
      </c>
      <c r="J52" s="293">
        <v>0</v>
      </c>
      <c r="K52" s="292">
        <f>SUM(C52:J52)</f>
        <v>1605.8511400000002</v>
      </c>
      <c r="P52" s="102"/>
      <c r="Q52" s="231"/>
      <c r="R52" s="26"/>
    </row>
    <row r="53" spans="2:18" ht="15.75" customHeight="1">
      <c r="B53" s="15" t="s">
        <v>69</v>
      </c>
      <c r="C53" s="292">
        <v>0</v>
      </c>
      <c r="D53" s="292">
        <v>0</v>
      </c>
      <c r="E53" s="292">
        <v>0</v>
      </c>
      <c r="F53" s="292">
        <v>0</v>
      </c>
      <c r="G53" s="293">
        <v>17.45731</v>
      </c>
      <c r="H53" s="293">
        <v>0</v>
      </c>
      <c r="I53" s="293">
        <v>60.04148</v>
      </c>
      <c r="J53" s="293">
        <v>0</v>
      </c>
      <c r="K53" s="292">
        <f t="shared" ref="K53:K77" si="5">SUM(C53:J53)</f>
        <v>77.49879</v>
      </c>
      <c r="P53" s="102"/>
      <c r="Q53" s="231"/>
    </row>
    <row r="54" spans="2:18" ht="15.75" customHeight="1">
      <c r="B54" s="15" t="s">
        <v>70</v>
      </c>
      <c r="C54" s="292">
        <v>0</v>
      </c>
      <c r="D54" s="292">
        <v>0</v>
      </c>
      <c r="E54" s="292">
        <v>0</v>
      </c>
      <c r="F54" s="292">
        <v>0</v>
      </c>
      <c r="G54" s="293">
        <v>0</v>
      </c>
      <c r="H54" s="293">
        <v>0</v>
      </c>
      <c r="I54" s="293">
        <v>0</v>
      </c>
      <c r="J54" s="293">
        <v>0</v>
      </c>
      <c r="K54" s="292">
        <f t="shared" si="5"/>
        <v>0</v>
      </c>
      <c r="P54" s="247"/>
      <c r="Q54" s="248"/>
      <c r="R54" s="26"/>
    </row>
    <row r="55" spans="2:18" ht="15.75" customHeight="1">
      <c r="B55" s="15" t="s">
        <v>71</v>
      </c>
      <c r="C55" s="292">
        <v>0</v>
      </c>
      <c r="D55" s="292">
        <v>0</v>
      </c>
      <c r="E55" s="292">
        <v>0</v>
      </c>
      <c r="F55" s="292">
        <v>0</v>
      </c>
      <c r="G55" s="293">
        <v>1413.4340400000001</v>
      </c>
      <c r="H55" s="293">
        <v>0</v>
      </c>
      <c r="I55" s="293">
        <v>155.47644</v>
      </c>
      <c r="J55" s="293">
        <v>0</v>
      </c>
      <c r="K55" s="292">
        <f t="shared" si="5"/>
        <v>1568.91048</v>
      </c>
      <c r="P55" s="247"/>
      <c r="Q55" s="248"/>
      <c r="R55" s="26"/>
    </row>
    <row r="56" spans="2:18" ht="15.75" customHeight="1">
      <c r="B56" s="15" t="s">
        <v>72</v>
      </c>
      <c r="C56" s="292">
        <v>0</v>
      </c>
      <c r="D56" s="292">
        <v>0</v>
      </c>
      <c r="E56" s="292">
        <v>0</v>
      </c>
      <c r="F56" s="292">
        <v>0</v>
      </c>
      <c r="G56" s="293">
        <v>0</v>
      </c>
      <c r="H56" s="293">
        <v>0</v>
      </c>
      <c r="I56" s="293">
        <v>0</v>
      </c>
      <c r="J56" s="293">
        <v>0</v>
      </c>
      <c r="K56" s="292">
        <f t="shared" si="5"/>
        <v>0</v>
      </c>
      <c r="P56" s="102"/>
      <c r="Q56" s="231"/>
    </row>
    <row r="57" spans="2:18" ht="15.75" customHeight="1">
      <c r="B57" s="15" t="s">
        <v>73</v>
      </c>
      <c r="C57" s="292">
        <v>0</v>
      </c>
      <c r="D57" s="292">
        <v>0</v>
      </c>
      <c r="E57" s="292">
        <v>0</v>
      </c>
      <c r="F57" s="292">
        <v>0</v>
      </c>
      <c r="G57" s="293">
        <v>0</v>
      </c>
      <c r="H57" s="293">
        <v>0</v>
      </c>
      <c r="I57" s="293">
        <v>13.364270000000001</v>
      </c>
      <c r="J57" s="293">
        <v>0</v>
      </c>
      <c r="K57" s="292">
        <f t="shared" si="5"/>
        <v>13.364270000000001</v>
      </c>
      <c r="P57" s="102"/>
      <c r="Q57" s="231"/>
    </row>
    <row r="58" spans="2:18" ht="15.75" customHeight="1">
      <c r="B58" s="15" t="s">
        <v>74</v>
      </c>
      <c r="C58" s="292">
        <v>0</v>
      </c>
      <c r="D58" s="334">
        <v>0</v>
      </c>
      <c r="E58" s="292">
        <v>0</v>
      </c>
      <c r="F58" s="292">
        <v>0</v>
      </c>
      <c r="G58" s="293">
        <v>147.34032000000002</v>
      </c>
      <c r="H58" s="293">
        <v>0</v>
      </c>
      <c r="I58" s="293">
        <v>391.36163999999997</v>
      </c>
      <c r="J58" s="293">
        <v>0</v>
      </c>
      <c r="K58" s="292">
        <f t="shared" si="5"/>
        <v>538.70195999999999</v>
      </c>
      <c r="P58" s="102"/>
      <c r="Q58" s="231"/>
    </row>
    <row r="59" spans="2:18" ht="15.75" customHeight="1">
      <c r="B59" s="15" t="s">
        <v>75</v>
      </c>
      <c r="C59" s="292">
        <v>0</v>
      </c>
      <c r="D59" s="292">
        <v>0</v>
      </c>
      <c r="E59" s="292">
        <v>0</v>
      </c>
      <c r="F59" s="292">
        <v>0</v>
      </c>
      <c r="G59" s="293">
        <v>11.992799999999999</v>
      </c>
      <c r="H59" s="293">
        <v>0</v>
      </c>
      <c r="I59" s="293">
        <v>188.66397000000001</v>
      </c>
      <c r="J59" s="293">
        <v>44.933889999999998</v>
      </c>
      <c r="K59" s="292">
        <f t="shared" si="5"/>
        <v>245.59065999999999</v>
      </c>
      <c r="P59" s="102"/>
      <c r="Q59" s="231"/>
    </row>
    <row r="60" spans="2:18" ht="15.75" customHeight="1">
      <c r="B60" s="15" t="s">
        <v>76</v>
      </c>
      <c r="C60" s="292">
        <v>0</v>
      </c>
      <c r="D60" s="292">
        <v>0</v>
      </c>
      <c r="E60" s="292">
        <v>0</v>
      </c>
      <c r="F60" s="292">
        <v>0</v>
      </c>
      <c r="G60" s="293">
        <v>0</v>
      </c>
      <c r="H60" s="293">
        <v>0</v>
      </c>
      <c r="I60" s="293">
        <v>0</v>
      </c>
      <c r="J60" s="293">
        <v>0</v>
      </c>
      <c r="K60" s="292">
        <f t="shared" si="5"/>
        <v>0</v>
      </c>
      <c r="P60" s="102"/>
      <c r="Q60" s="231"/>
    </row>
    <row r="61" spans="2:18" ht="15.75" customHeight="1">
      <c r="B61" s="15" t="s">
        <v>77</v>
      </c>
      <c r="C61" s="292">
        <v>0</v>
      </c>
      <c r="D61" s="292">
        <v>0</v>
      </c>
      <c r="E61" s="292">
        <v>0</v>
      </c>
      <c r="F61" s="292">
        <v>0</v>
      </c>
      <c r="G61" s="293">
        <v>0</v>
      </c>
      <c r="H61" s="293">
        <v>0</v>
      </c>
      <c r="I61" s="293">
        <v>93.521699999999996</v>
      </c>
      <c r="J61" s="293">
        <v>25.118389999999998</v>
      </c>
      <c r="K61" s="292">
        <f t="shared" si="5"/>
        <v>118.64008999999999</v>
      </c>
      <c r="P61" s="102"/>
      <c r="Q61" s="231"/>
    </row>
    <row r="62" spans="2:18" ht="15.75" customHeight="1">
      <c r="B62" s="15" t="s">
        <v>78</v>
      </c>
      <c r="C62" s="292">
        <v>0</v>
      </c>
      <c r="D62" s="292">
        <v>0</v>
      </c>
      <c r="E62" s="292">
        <v>0</v>
      </c>
      <c r="F62" s="292">
        <v>0</v>
      </c>
      <c r="G62" s="293">
        <v>2.42</v>
      </c>
      <c r="H62" s="293">
        <v>0</v>
      </c>
      <c r="I62" s="293">
        <v>0</v>
      </c>
      <c r="J62" s="293">
        <v>0</v>
      </c>
      <c r="K62" s="292">
        <f t="shared" si="5"/>
        <v>2.42</v>
      </c>
      <c r="P62" s="102"/>
      <c r="Q62" s="231"/>
    </row>
    <row r="63" spans="2:18" ht="15.75" customHeight="1">
      <c r="B63" s="15" t="s">
        <v>79</v>
      </c>
      <c r="C63" s="292">
        <v>0</v>
      </c>
      <c r="D63" s="292">
        <v>0</v>
      </c>
      <c r="E63" s="292">
        <v>0</v>
      </c>
      <c r="F63" s="292">
        <v>0</v>
      </c>
      <c r="G63" s="293">
        <v>0</v>
      </c>
      <c r="H63" s="293">
        <v>0</v>
      </c>
      <c r="I63" s="293">
        <v>16.2987</v>
      </c>
      <c r="J63" s="293">
        <v>0</v>
      </c>
      <c r="K63" s="292">
        <f t="shared" si="5"/>
        <v>16.2987</v>
      </c>
      <c r="P63" s="13"/>
      <c r="Q63" s="13"/>
    </row>
    <row r="64" spans="2:18" s="23" customFormat="1" ht="15.75" customHeight="1">
      <c r="B64" s="23" t="s">
        <v>80</v>
      </c>
      <c r="C64" s="292">
        <v>0</v>
      </c>
      <c r="D64" s="334">
        <v>0</v>
      </c>
      <c r="E64" s="292">
        <v>0</v>
      </c>
      <c r="F64" s="292">
        <v>0</v>
      </c>
      <c r="G64" s="293">
        <v>0</v>
      </c>
      <c r="H64" s="293">
        <v>0</v>
      </c>
      <c r="I64" s="293">
        <v>464.96316999999999</v>
      </c>
      <c r="J64" s="293">
        <v>4269.7027099999996</v>
      </c>
      <c r="K64" s="292">
        <f t="shared" si="5"/>
        <v>4734.6658799999996</v>
      </c>
      <c r="P64" s="232"/>
      <c r="Q64" s="232"/>
    </row>
    <row r="65" spans="2:17" ht="15.75" customHeight="1">
      <c r="B65" s="15" t="s">
        <v>81</v>
      </c>
      <c r="C65" s="292">
        <v>0</v>
      </c>
      <c r="D65" s="292">
        <v>0</v>
      </c>
      <c r="E65" s="292">
        <v>0</v>
      </c>
      <c r="F65" s="292">
        <v>0</v>
      </c>
      <c r="G65" s="293">
        <v>518.00840000000005</v>
      </c>
      <c r="H65" s="293">
        <v>183.01018999999999</v>
      </c>
      <c r="I65" s="293">
        <v>0</v>
      </c>
      <c r="J65" s="293">
        <v>0</v>
      </c>
      <c r="K65" s="292">
        <f t="shared" si="5"/>
        <v>701.01859000000002</v>
      </c>
      <c r="P65" s="13"/>
      <c r="Q65" s="13"/>
    </row>
    <row r="66" spans="2:17" ht="15.75" customHeight="1">
      <c r="B66" s="15" t="s">
        <v>82</v>
      </c>
      <c r="C66" s="292">
        <v>0</v>
      </c>
      <c r="D66" s="292">
        <v>0</v>
      </c>
      <c r="E66" s="292">
        <v>0</v>
      </c>
      <c r="F66" s="292">
        <v>0</v>
      </c>
      <c r="G66" s="293">
        <v>0</v>
      </c>
      <c r="H66" s="293">
        <v>0</v>
      </c>
      <c r="I66" s="293">
        <v>0</v>
      </c>
      <c r="J66" s="293">
        <v>0</v>
      </c>
      <c r="K66" s="292">
        <f t="shared" si="5"/>
        <v>0</v>
      </c>
      <c r="P66" s="13"/>
      <c r="Q66" s="13"/>
    </row>
    <row r="67" spans="2:17" ht="15.75" customHeight="1">
      <c r="B67" s="15" t="s">
        <v>83</v>
      </c>
      <c r="C67" s="292">
        <v>0</v>
      </c>
      <c r="D67" s="292">
        <v>0</v>
      </c>
      <c r="E67" s="292">
        <v>0</v>
      </c>
      <c r="F67" s="292">
        <v>0</v>
      </c>
      <c r="G67" s="293">
        <v>0</v>
      </c>
      <c r="H67" s="293">
        <v>0</v>
      </c>
      <c r="I67" s="293">
        <v>0</v>
      </c>
      <c r="J67" s="293">
        <v>0</v>
      </c>
      <c r="K67" s="292">
        <f t="shared" si="5"/>
        <v>0</v>
      </c>
      <c r="P67" s="13"/>
      <c r="Q67" s="13"/>
    </row>
    <row r="68" spans="2:17" ht="15.75" customHeight="1">
      <c r="B68" s="15" t="s">
        <v>84</v>
      </c>
      <c r="C68" s="292">
        <v>0</v>
      </c>
      <c r="D68" s="292">
        <v>0</v>
      </c>
      <c r="E68" s="292">
        <v>0</v>
      </c>
      <c r="F68" s="292">
        <v>0</v>
      </c>
      <c r="G68" s="293">
        <v>0</v>
      </c>
      <c r="H68" s="293">
        <v>0</v>
      </c>
      <c r="I68" s="293">
        <v>19.722999999999999</v>
      </c>
      <c r="J68" s="293">
        <v>1758.6181200000001</v>
      </c>
      <c r="K68" s="292">
        <f t="shared" si="5"/>
        <v>1778.34112</v>
      </c>
      <c r="P68" s="13"/>
      <c r="Q68" s="13"/>
    </row>
    <row r="69" spans="2:17" ht="15.75" customHeight="1">
      <c r="B69" s="15" t="s">
        <v>85</v>
      </c>
      <c r="C69" s="292">
        <v>0</v>
      </c>
      <c r="D69" s="292">
        <v>0</v>
      </c>
      <c r="E69" s="292">
        <v>0</v>
      </c>
      <c r="F69" s="292">
        <v>0</v>
      </c>
      <c r="G69" s="293">
        <v>0</v>
      </c>
      <c r="H69" s="293">
        <v>0</v>
      </c>
      <c r="I69" s="293">
        <v>0</v>
      </c>
      <c r="J69" s="293">
        <v>0</v>
      </c>
      <c r="K69" s="292">
        <f t="shared" si="5"/>
        <v>0</v>
      </c>
      <c r="P69" s="13"/>
      <c r="Q69" s="13"/>
    </row>
    <row r="70" spans="2:17" s="104" customFormat="1" ht="31.5" customHeight="1">
      <c r="B70" s="103" t="s">
        <v>349</v>
      </c>
      <c r="C70" s="295">
        <f>SUM(C52:C69)</f>
        <v>0</v>
      </c>
      <c r="D70" s="295">
        <f t="shared" ref="D70:K70" si="6">SUM(D52:D69)</f>
        <v>0</v>
      </c>
      <c r="E70" s="295">
        <f t="shared" si="6"/>
        <v>0</v>
      </c>
      <c r="F70" s="295">
        <f t="shared" si="6"/>
        <v>0</v>
      </c>
      <c r="G70" s="296">
        <f t="shared" si="6"/>
        <v>3716.504010000001</v>
      </c>
      <c r="H70" s="296">
        <f t="shared" si="6"/>
        <v>183.01018999999999</v>
      </c>
      <c r="I70" s="296">
        <f t="shared" si="6"/>
        <v>1403.41437</v>
      </c>
      <c r="J70" s="296">
        <f t="shared" si="6"/>
        <v>6098.3731099999995</v>
      </c>
      <c r="K70" s="295">
        <f t="shared" si="6"/>
        <v>11401.30168</v>
      </c>
      <c r="L70" s="37">
        <f>K70/K76</f>
        <v>0.99075675002305741</v>
      </c>
      <c r="P70" s="249"/>
      <c r="Q70" s="249"/>
    </row>
    <row r="71" spans="2:17" ht="15.75" customHeight="1">
      <c r="B71" s="15" t="s">
        <v>265</v>
      </c>
      <c r="C71" s="292">
        <v>0</v>
      </c>
      <c r="D71" s="292">
        <v>0</v>
      </c>
      <c r="E71" s="292">
        <v>0</v>
      </c>
      <c r="F71" s="292">
        <v>0</v>
      </c>
      <c r="G71" s="293">
        <v>0</v>
      </c>
      <c r="H71" s="293">
        <v>0</v>
      </c>
      <c r="I71" s="293">
        <v>0</v>
      </c>
      <c r="J71" s="293">
        <v>0</v>
      </c>
      <c r="K71" s="292">
        <f t="shared" si="5"/>
        <v>0</v>
      </c>
      <c r="L71" s="13"/>
      <c r="M71" s="13"/>
      <c r="N71" s="13"/>
      <c r="O71" s="13"/>
      <c r="P71" s="13"/>
      <c r="Q71" s="13"/>
    </row>
    <row r="72" spans="2:17" ht="15.75" customHeight="1">
      <c r="B72" s="15" t="s">
        <v>336</v>
      </c>
      <c r="C72" s="292">
        <v>0</v>
      </c>
      <c r="D72" s="334">
        <v>66.135810000000006</v>
      </c>
      <c r="E72" s="292">
        <v>0</v>
      </c>
      <c r="F72" s="292">
        <v>0</v>
      </c>
      <c r="G72" s="293">
        <v>0</v>
      </c>
      <c r="H72" s="293">
        <v>0</v>
      </c>
      <c r="I72" s="293">
        <v>0</v>
      </c>
      <c r="J72" s="293">
        <v>0</v>
      </c>
      <c r="K72" s="292">
        <f t="shared" si="5"/>
        <v>66.135810000000006</v>
      </c>
      <c r="L72" s="13"/>
      <c r="M72" s="13"/>
      <c r="N72" s="13"/>
      <c r="O72" s="13"/>
      <c r="P72" s="13"/>
      <c r="Q72" s="13"/>
    </row>
    <row r="73" spans="2:17" ht="15.75" customHeight="1">
      <c r="B73" s="15" t="s">
        <v>267</v>
      </c>
      <c r="C73" s="292">
        <v>0</v>
      </c>
      <c r="D73" s="292">
        <v>0</v>
      </c>
      <c r="E73" s="292">
        <v>0</v>
      </c>
      <c r="F73" s="292">
        <v>0</v>
      </c>
      <c r="G73" s="293">
        <v>0</v>
      </c>
      <c r="H73" s="293">
        <v>0</v>
      </c>
      <c r="I73" s="293">
        <v>0</v>
      </c>
      <c r="J73" s="293">
        <v>0</v>
      </c>
      <c r="K73" s="292">
        <f t="shared" si="5"/>
        <v>0</v>
      </c>
      <c r="L73" s="13"/>
      <c r="M73" s="13"/>
      <c r="N73" s="13"/>
      <c r="O73" s="13"/>
      <c r="P73" s="13"/>
      <c r="Q73" s="13"/>
    </row>
    <row r="74" spans="2:17" ht="15.75" customHeight="1">
      <c r="B74" s="15" t="s">
        <v>253</v>
      </c>
      <c r="C74" s="292">
        <v>0</v>
      </c>
      <c r="D74" s="292">
        <v>0</v>
      </c>
      <c r="E74" s="292">
        <v>0</v>
      </c>
      <c r="F74" s="292">
        <v>0</v>
      </c>
      <c r="G74" s="293">
        <v>40.232459999999996</v>
      </c>
      <c r="H74" s="293">
        <v>0</v>
      </c>
      <c r="I74" s="293">
        <v>0</v>
      </c>
      <c r="J74" s="293">
        <v>0</v>
      </c>
      <c r="K74" s="292">
        <f t="shared" si="5"/>
        <v>40.232459999999996</v>
      </c>
      <c r="L74" s="13"/>
      <c r="M74" s="13"/>
      <c r="N74" s="13"/>
      <c r="O74" s="13"/>
      <c r="P74" s="13"/>
      <c r="Q74" s="13"/>
    </row>
    <row r="75" spans="2:17" ht="34.5" customHeight="1">
      <c r="B75" s="344" t="s">
        <v>350</v>
      </c>
      <c r="C75" s="358">
        <f>SUM(C71:C74)</f>
        <v>0</v>
      </c>
      <c r="D75" s="295">
        <f t="shared" ref="D75:K75" si="7">SUM(D71:D74)</f>
        <v>66.135810000000006</v>
      </c>
      <c r="E75" s="346">
        <f t="shared" si="7"/>
        <v>0</v>
      </c>
      <c r="F75" s="346">
        <f t="shared" si="7"/>
        <v>0</v>
      </c>
      <c r="G75" s="346">
        <f t="shared" si="7"/>
        <v>40.232459999999996</v>
      </c>
      <c r="H75" s="346">
        <f t="shared" si="7"/>
        <v>0</v>
      </c>
      <c r="I75" s="346">
        <f t="shared" si="7"/>
        <v>0</v>
      </c>
      <c r="J75" s="346">
        <f t="shared" si="7"/>
        <v>0</v>
      </c>
      <c r="K75" s="344">
        <f t="shared" si="7"/>
        <v>106.36827</v>
      </c>
    </row>
    <row r="76" spans="2:17" ht="33.75" customHeight="1" thickBot="1">
      <c r="B76" s="315" t="s">
        <v>347</v>
      </c>
      <c r="C76" s="301">
        <f>C70+C75</f>
        <v>0</v>
      </c>
      <c r="D76" s="301">
        <f t="shared" ref="D76:K76" si="8">D70+D75</f>
        <v>66.135810000000006</v>
      </c>
      <c r="E76" s="301">
        <f t="shared" si="8"/>
        <v>0</v>
      </c>
      <c r="F76" s="301">
        <f t="shared" si="8"/>
        <v>0</v>
      </c>
      <c r="G76" s="301">
        <f t="shared" si="8"/>
        <v>3756.7364700000012</v>
      </c>
      <c r="H76" s="301">
        <f t="shared" si="8"/>
        <v>183.01018999999999</v>
      </c>
      <c r="I76" s="301">
        <f t="shared" si="8"/>
        <v>1403.41437</v>
      </c>
      <c r="J76" s="301">
        <f t="shared" si="8"/>
        <v>6098.3731099999995</v>
      </c>
      <c r="K76" s="315">
        <f t="shared" si="8"/>
        <v>11507.669950000001</v>
      </c>
    </row>
    <row r="77" spans="2:17" ht="15.75" customHeight="1">
      <c r="B77" s="105"/>
      <c r="C77" s="106"/>
      <c r="D77" s="106"/>
      <c r="E77" s="107"/>
      <c r="F77" s="107"/>
      <c r="G77" s="107"/>
      <c r="H77" s="107"/>
      <c r="I77" s="107"/>
      <c r="J77" s="107"/>
      <c r="K77" s="376">
        <f t="shared" si="5"/>
        <v>0</v>
      </c>
      <c r="L77" s="232"/>
      <c r="M77" s="13"/>
      <c r="N77" s="13"/>
      <c r="O77" s="13"/>
      <c r="P77" s="13"/>
      <c r="Q77" s="13"/>
    </row>
    <row r="78" spans="2:17" ht="15" customHeight="1">
      <c r="B78" s="350" t="s">
        <v>278</v>
      </c>
      <c r="C78" s="351"/>
      <c r="D78" s="351"/>
      <c r="E78" s="352"/>
      <c r="F78" s="107"/>
      <c r="G78" s="107"/>
      <c r="H78" s="107"/>
      <c r="I78" s="107"/>
      <c r="J78" s="107"/>
      <c r="K78" s="107"/>
      <c r="L78" s="13"/>
      <c r="M78" s="13"/>
      <c r="N78" s="13"/>
      <c r="O78" s="13"/>
      <c r="P78" s="13"/>
      <c r="Q78" s="13"/>
    </row>
    <row r="79" spans="2:17" ht="15" customHeight="1">
      <c r="B79" s="232"/>
      <c r="C79" s="106"/>
      <c r="D79" s="106"/>
      <c r="E79" s="107"/>
      <c r="F79" s="107"/>
      <c r="G79" s="107"/>
      <c r="H79" s="107"/>
      <c r="I79" s="107"/>
      <c r="J79" s="107"/>
      <c r="K79" s="107"/>
      <c r="L79" s="13"/>
      <c r="M79" s="13"/>
      <c r="N79" s="13"/>
      <c r="O79" s="13"/>
      <c r="P79" s="13"/>
      <c r="Q79" s="13"/>
    </row>
    <row r="80" spans="2:17" ht="15" customHeight="1">
      <c r="B80" s="232"/>
      <c r="C80" s="106"/>
      <c r="D80" s="106"/>
      <c r="E80" s="107"/>
      <c r="F80" s="107"/>
      <c r="G80" s="107"/>
      <c r="H80" s="107"/>
      <c r="I80" s="107"/>
      <c r="J80" s="107"/>
      <c r="K80" s="107"/>
      <c r="L80" s="13"/>
      <c r="M80" s="13"/>
      <c r="N80" s="13"/>
      <c r="O80" s="13"/>
      <c r="P80" s="13"/>
      <c r="Q80" s="13"/>
    </row>
    <row r="81" spans="2:17" ht="15" customHeight="1">
      <c r="B81" s="232"/>
      <c r="C81" s="106"/>
      <c r="D81" s="106"/>
      <c r="E81" s="107"/>
      <c r="F81" s="107"/>
      <c r="G81" s="107"/>
      <c r="H81" s="107"/>
      <c r="I81" s="107"/>
      <c r="J81" s="107"/>
      <c r="K81" s="107"/>
      <c r="L81" s="13"/>
      <c r="M81" s="13"/>
      <c r="N81" s="13"/>
      <c r="O81" s="13"/>
      <c r="P81" s="13"/>
      <c r="Q81" s="13"/>
    </row>
    <row r="82" spans="2:17" ht="31.5" customHeight="1">
      <c r="B82" s="232"/>
      <c r="C82" s="244" t="s">
        <v>257</v>
      </c>
      <c r="D82" s="245" t="s">
        <v>135</v>
      </c>
      <c r="E82" s="246" t="s">
        <v>136</v>
      </c>
      <c r="F82" s="13"/>
      <c r="G82" s="107"/>
      <c r="H82" s="107"/>
      <c r="I82" s="107"/>
      <c r="J82" s="107"/>
      <c r="K82" s="107"/>
      <c r="L82" s="13"/>
      <c r="M82" s="13"/>
      <c r="N82" s="13"/>
      <c r="O82" s="13"/>
      <c r="P82" s="13"/>
      <c r="Q82" s="13"/>
    </row>
    <row r="83" spans="2:17" ht="15" customHeight="1">
      <c r="B83" s="15" t="s">
        <v>68</v>
      </c>
      <c r="C83" s="230">
        <f>K52/$K$70</f>
        <v>0.14084805271111817</v>
      </c>
      <c r="D83" s="118">
        <f>C83*D$105</f>
        <v>14.981763699750449</v>
      </c>
      <c r="E83" s="118">
        <f>K52+D83</f>
        <v>1620.8329036997507</v>
      </c>
      <c r="F83" s="13"/>
      <c r="G83" s="107"/>
      <c r="H83" s="107"/>
      <c r="I83" s="107"/>
      <c r="J83" s="107"/>
      <c r="K83" s="107"/>
      <c r="L83" s="13"/>
      <c r="M83" s="13"/>
      <c r="N83" s="13"/>
      <c r="O83" s="13"/>
      <c r="P83" s="13"/>
      <c r="Q83" s="13"/>
    </row>
    <row r="84" spans="2:17" ht="15" customHeight="1">
      <c r="B84" s="15" t="s">
        <v>69</v>
      </c>
      <c r="C84" s="230">
        <f t="shared" ref="C84:C101" si="9">K53/$K$70</f>
        <v>6.7973633340434507E-3</v>
      </c>
      <c r="D84" s="118">
        <f t="shared" ref="D84:D100" si="10">C84*D$105</f>
        <v>0.72302377840363397</v>
      </c>
      <c r="E84" s="118">
        <f t="shared" ref="E84:E100" si="11">K53+D84</f>
        <v>78.221813778403629</v>
      </c>
      <c r="F84" s="13"/>
      <c r="G84" s="107"/>
      <c r="H84" s="107"/>
      <c r="I84" s="107"/>
      <c r="J84" s="107"/>
      <c r="K84" s="107"/>
      <c r="L84" s="13"/>
      <c r="M84" s="13"/>
      <c r="N84" s="13"/>
      <c r="O84" s="13"/>
      <c r="P84" s="13"/>
      <c r="Q84" s="13"/>
    </row>
    <row r="85" spans="2:17" ht="15" customHeight="1">
      <c r="B85" s="15" t="s">
        <v>70</v>
      </c>
      <c r="C85" s="230">
        <f t="shared" si="9"/>
        <v>0</v>
      </c>
      <c r="D85" s="118">
        <f t="shared" si="10"/>
        <v>0</v>
      </c>
      <c r="E85" s="118">
        <f t="shared" si="11"/>
        <v>0</v>
      </c>
      <c r="F85" s="13"/>
      <c r="G85" s="107"/>
      <c r="H85" s="107"/>
      <c r="I85" s="107"/>
      <c r="J85" s="107"/>
      <c r="K85" s="107"/>
      <c r="L85" s="13"/>
      <c r="M85" s="13"/>
      <c r="N85" s="13"/>
      <c r="O85" s="13"/>
      <c r="P85" s="13"/>
      <c r="Q85" s="13"/>
    </row>
    <row r="86" spans="2:17" ht="15" customHeight="1">
      <c r="B86" s="15" t="s">
        <v>71</v>
      </c>
      <c r="C86" s="230">
        <f t="shared" si="9"/>
        <v>0.13760801389477836</v>
      </c>
      <c r="D86" s="118">
        <f t="shared" si="10"/>
        <v>14.637126376123536</v>
      </c>
      <c r="E86" s="118">
        <f t="shared" si="11"/>
        <v>1583.5476063761234</v>
      </c>
      <c r="F86" s="13"/>
      <c r="G86" s="107"/>
      <c r="H86" s="107"/>
      <c r="I86" s="107"/>
      <c r="J86" s="107"/>
      <c r="K86" s="107"/>
      <c r="L86" s="13"/>
      <c r="M86" s="13"/>
      <c r="N86" s="13"/>
      <c r="O86" s="13"/>
      <c r="P86" s="13"/>
      <c r="Q86" s="13"/>
    </row>
    <row r="87" spans="2:17" ht="15" customHeight="1">
      <c r="B87" s="15" t="s">
        <v>72</v>
      </c>
      <c r="C87" s="230">
        <f t="shared" si="9"/>
        <v>0</v>
      </c>
      <c r="D87" s="118">
        <f t="shared" si="10"/>
        <v>0</v>
      </c>
      <c r="E87" s="118">
        <f t="shared" si="11"/>
        <v>0</v>
      </c>
      <c r="F87" s="13"/>
      <c r="G87" s="107"/>
      <c r="H87" s="107"/>
      <c r="I87" s="107"/>
      <c r="J87" s="107"/>
      <c r="K87" s="107"/>
      <c r="L87" s="13"/>
      <c r="M87" s="13"/>
      <c r="N87" s="13"/>
      <c r="O87" s="13"/>
      <c r="P87" s="13"/>
      <c r="Q87" s="13"/>
    </row>
    <row r="88" spans="2:17" ht="15" customHeight="1">
      <c r="B88" s="15" t="s">
        <v>73</v>
      </c>
      <c r="C88" s="230">
        <f t="shared" si="9"/>
        <v>1.1721705446531086E-3</v>
      </c>
      <c r="D88" s="118">
        <f t="shared" si="10"/>
        <v>0.1246817529797089</v>
      </c>
      <c r="E88" s="118">
        <f t="shared" si="11"/>
        <v>13.488951752979711</v>
      </c>
      <c r="F88" s="13"/>
      <c r="G88" s="107"/>
      <c r="H88" s="107"/>
      <c r="I88" s="107"/>
      <c r="J88" s="107"/>
      <c r="K88" s="107"/>
      <c r="L88" s="13"/>
      <c r="M88" s="13"/>
      <c r="N88" s="13"/>
      <c r="O88" s="13"/>
      <c r="P88" s="13"/>
      <c r="Q88" s="13"/>
    </row>
    <row r="89" spans="2:17" ht="15" customHeight="1">
      <c r="B89" s="15" t="s">
        <v>74</v>
      </c>
      <c r="C89" s="230">
        <f t="shared" si="9"/>
        <v>4.7249162869269848E-2</v>
      </c>
      <c r="D89" s="118">
        <f t="shared" si="10"/>
        <v>5.0258117133524696</v>
      </c>
      <c r="E89" s="118">
        <f t="shared" si="11"/>
        <v>543.72777171335247</v>
      </c>
      <c r="F89" s="13"/>
      <c r="G89" s="107"/>
      <c r="H89" s="107"/>
      <c r="I89" s="107"/>
      <c r="J89" s="107"/>
      <c r="K89" s="107"/>
      <c r="L89" s="13"/>
      <c r="M89" s="13"/>
      <c r="N89" s="13"/>
      <c r="O89" s="13"/>
      <c r="P89" s="13"/>
      <c r="Q89" s="13"/>
    </row>
    <row r="90" spans="2:17" ht="15" customHeight="1">
      <c r="B90" s="15" t="s">
        <v>75</v>
      </c>
      <c r="C90" s="230">
        <f t="shared" si="9"/>
        <v>2.1540580794455391E-2</v>
      </c>
      <c r="D90" s="118">
        <f t="shared" si="10"/>
        <v>2.2912343139014455</v>
      </c>
      <c r="E90" s="118">
        <f t="shared" si="11"/>
        <v>247.88189431390143</v>
      </c>
      <c r="F90" s="13"/>
      <c r="G90" s="107"/>
      <c r="H90" s="107"/>
      <c r="I90" s="107"/>
      <c r="J90" s="107"/>
      <c r="K90" s="107"/>
      <c r="L90" s="13"/>
      <c r="M90" s="13"/>
      <c r="N90" s="13"/>
      <c r="O90" s="13"/>
      <c r="P90" s="13"/>
      <c r="Q90" s="13"/>
    </row>
    <row r="91" spans="2:17" ht="15" customHeight="1">
      <c r="B91" s="15" t="s">
        <v>76</v>
      </c>
      <c r="C91" s="230">
        <f t="shared" si="9"/>
        <v>0</v>
      </c>
      <c r="D91" s="118">
        <f t="shared" si="10"/>
        <v>0</v>
      </c>
      <c r="E91" s="118">
        <f t="shared" si="11"/>
        <v>0</v>
      </c>
      <c r="F91" s="13"/>
      <c r="G91" s="107"/>
      <c r="H91" s="107"/>
      <c r="I91" s="107"/>
      <c r="J91" s="107"/>
      <c r="K91" s="107"/>
      <c r="L91" s="13"/>
      <c r="M91" s="13"/>
      <c r="N91" s="13"/>
      <c r="O91" s="13"/>
      <c r="P91" s="13"/>
      <c r="Q91" s="13"/>
    </row>
    <row r="92" spans="2:17" ht="15" customHeight="1">
      <c r="B92" s="15" t="s">
        <v>77</v>
      </c>
      <c r="C92" s="230">
        <f t="shared" si="9"/>
        <v>1.0405837274538286E-2</v>
      </c>
      <c r="D92" s="118">
        <f t="shared" si="10"/>
        <v>1.1068509087941525</v>
      </c>
      <c r="E92" s="118">
        <f t="shared" si="11"/>
        <v>119.74694090879414</v>
      </c>
      <c r="F92" s="13"/>
      <c r="G92" s="107"/>
      <c r="H92" s="107"/>
      <c r="I92" s="107"/>
      <c r="J92" s="107"/>
      <c r="K92" s="107"/>
      <c r="L92" s="13"/>
      <c r="M92" s="13"/>
      <c r="N92" s="13"/>
      <c r="O92" s="13"/>
      <c r="P92" s="13"/>
      <c r="Q92" s="13"/>
    </row>
    <row r="93" spans="2:17" ht="15" customHeight="1">
      <c r="B93" s="15" t="s">
        <v>78</v>
      </c>
      <c r="C93" s="230">
        <f t="shared" si="9"/>
        <v>2.1225646578979041E-4</v>
      </c>
      <c r="D93" s="118">
        <f t="shared" si="10"/>
        <v>2.2577353062374191E-2</v>
      </c>
      <c r="E93" s="118">
        <f t="shared" si="11"/>
        <v>2.442577353062374</v>
      </c>
      <c r="F93" s="13"/>
      <c r="G93" s="107"/>
      <c r="H93" s="107"/>
      <c r="I93" s="107"/>
      <c r="J93" s="107"/>
      <c r="K93" s="107"/>
      <c r="L93" s="13"/>
      <c r="M93" s="13"/>
      <c r="N93" s="13"/>
      <c r="O93" s="13"/>
      <c r="P93" s="13"/>
      <c r="Q93" s="13"/>
    </row>
    <row r="94" spans="2:17" ht="15" customHeight="1">
      <c r="B94" s="15" t="s">
        <v>79</v>
      </c>
      <c r="C94" s="230">
        <f t="shared" si="9"/>
        <v>1.4295472970942385E-3</v>
      </c>
      <c r="D94" s="118">
        <f t="shared" si="10"/>
        <v>0.15205847287509017</v>
      </c>
      <c r="E94" s="118">
        <f t="shared" si="11"/>
        <v>16.450758472875091</v>
      </c>
      <c r="F94" s="13"/>
      <c r="G94" s="107"/>
      <c r="H94" s="107"/>
      <c r="I94" s="107"/>
      <c r="J94" s="107"/>
      <c r="K94" s="107"/>
      <c r="L94" s="13"/>
      <c r="M94" s="13"/>
      <c r="N94" s="13"/>
      <c r="O94" s="13"/>
      <c r="P94" s="13"/>
      <c r="Q94" s="13"/>
    </row>
    <row r="95" spans="2:17" ht="15" customHeight="1">
      <c r="B95" s="23" t="s">
        <v>80</v>
      </c>
      <c r="C95" s="230">
        <f t="shared" si="9"/>
        <v>0.41527415139847429</v>
      </c>
      <c r="D95" s="118">
        <f t="shared" si="10"/>
        <v>44.171993059973786</v>
      </c>
      <c r="E95" s="118">
        <f t="shared" si="11"/>
        <v>4778.8378730599734</v>
      </c>
      <c r="F95" s="232"/>
      <c r="G95" s="107"/>
      <c r="H95" s="107"/>
      <c r="I95" s="107"/>
      <c r="J95" s="107"/>
      <c r="K95" s="107"/>
      <c r="L95" s="13"/>
      <c r="M95" s="13"/>
      <c r="N95" s="13"/>
      <c r="O95" s="13"/>
      <c r="P95" s="13"/>
      <c r="Q95" s="13"/>
    </row>
    <row r="96" spans="2:17" ht="15" customHeight="1">
      <c r="B96" s="15" t="s">
        <v>81</v>
      </c>
      <c r="C96" s="230">
        <f t="shared" si="9"/>
        <v>6.1485838167909965E-2</v>
      </c>
      <c r="D96" s="118">
        <f t="shared" si="10"/>
        <v>6.5401422354205518</v>
      </c>
      <c r="E96" s="118">
        <f t="shared" si="11"/>
        <v>707.55873223542062</v>
      </c>
      <c r="F96" s="13"/>
      <c r="G96" s="107"/>
      <c r="H96" s="107"/>
      <c r="I96" s="107"/>
      <c r="J96" s="107"/>
      <c r="K96" s="107"/>
      <c r="L96" s="13"/>
      <c r="M96" s="13"/>
      <c r="N96" s="13"/>
      <c r="O96" s="13"/>
      <c r="P96" s="13"/>
      <c r="Q96" s="13"/>
    </row>
    <row r="97" spans="2:17" ht="15" customHeight="1">
      <c r="B97" s="15" t="s">
        <v>82</v>
      </c>
      <c r="C97" s="230">
        <f t="shared" si="9"/>
        <v>0</v>
      </c>
      <c r="D97" s="118">
        <f t="shared" si="10"/>
        <v>0</v>
      </c>
      <c r="E97" s="118">
        <f t="shared" si="11"/>
        <v>0</v>
      </c>
      <c r="F97" s="13"/>
      <c r="G97" s="107"/>
      <c r="H97" s="107"/>
      <c r="I97" s="107"/>
      <c r="J97" s="107"/>
      <c r="K97" s="107"/>
      <c r="L97" s="13"/>
      <c r="M97" s="13"/>
      <c r="N97" s="13"/>
      <c r="O97" s="13"/>
      <c r="P97" s="13"/>
      <c r="Q97" s="13"/>
    </row>
    <row r="98" spans="2:17" ht="15" customHeight="1">
      <c r="B98" s="15" t="s">
        <v>83</v>
      </c>
      <c r="C98" s="230">
        <f t="shared" si="9"/>
        <v>0</v>
      </c>
      <c r="D98" s="118">
        <f t="shared" si="10"/>
        <v>0</v>
      </c>
      <c r="E98" s="118">
        <f t="shared" si="11"/>
        <v>0</v>
      </c>
      <c r="F98" s="13"/>
      <c r="G98" s="107"/>
      <c r="H98" s="107"/>
      <c r="I98" s="107"/>
      <c r="J98" s="107"/>
      <c r="K98" s="107"/>
      <c r="L98" s="13"/>
      <c r="M98" s="13"/>
      <c r="N98" s="13"/>
      <c r="O98" s="13"/>
      <c r="P98" s="13"/>
      <c r="Q98" s="13"/>
    </row>
    <row r="99" spans="2:17" ht="15" customHeight="1">
      <c r="B99" s="15" t="s">
        <v>84</v>
      </c>
      <c r="C99" s="230">
        <f t="shared" si="9"/>
        <v>0.15597702524787502</v>
      </c>
      <c r="D99" s="118">
        <f t="shared" si="10"/>
        <v>16.591006335362785</v>
      </c>
      <c r="E99" s="118">
        <f t="shared" si="11"/>
        <v>1794.9321263353629</v>
      </c>
      <c r="F99" s="13"/>
      <c r="G99" s="107"/>
      <c r="H99" s="107"/>
      <c r="I99" s="107"/>
      <c r="J99" s="107"/>
      <c r="K99" s="107"/>
      <c r="L99" s="13"/>
      <c r="M99" s="13"/>
      <c r="N99" s="13"/>
      <c r="O99" s="13"/>
      <c r="P99" s="13"/>
      <c r="Q99" s="13"/>
    </row>
    <row r="100" spans="2:17" ht="15" customHeight="1">
      <c r="B100" s="15" t="s">
        <v>85</v>
      </c>
      <c r="C100" s="230">
        <f t="shared" si="9"/>
        <v>0</v>
      </c>
      <c r="D100" s="118">
        <f t="shared" si="10"/>
        <v>0</v>
      </c>
      <c r="E100" s="118">
        <f t="shared" si="11"/>
        <v>0</v>
      </c>
      <c r="F100" s="13"/>
      <c r="G100" s="107"/>
      <c r="H100" s="107"/>
      <c r="I100" s="107"/>
      <c r="J100" s="107"/>
      <c r="K100" s="107"/>
      <c r="L100" s="13"/>
      <c r="M100" s="13"/>
      <c r="N100" s="13"/>
      <c r="O100" s="13"/>
      <c r="P100" s="13"/>
      <c r="Q100" s="13"/>
    </row>
    <row r="101" spans="2:17" ht="15" customHeight="1">
      <c r="B101" s="232" t="s">
        <v>268</v>
      </c>
      <c r="C101" s="230">
        <f t="shared" si="9"/>
        <v>1</v>
      </c>
      <c r="D101" s="118">
        <f>SUM(D83:D100)</f>
        <v>106.36826999999997</v>
      </c>
      <c r="E101" s="118">
        <f>SUM(E83:E100)</f>
        <v>11507.66995</v>
      </c>
      <c r="F101" s="250"/>
      <c r="G101" s="107"/>
      <c r="H101" s="107"/>
      <c r="I101" s="107"/>
      <c r="J101" s="107"/>
      <c r="K101" s="107"/>
      <c r="L101" s="13"/>
      <c r="M101" s="13"/>
      <c r="N101" s="13"/>
      <c r="O101" s="13"/>
      <c r="P101" s="13"/>
      <c r="Q101" s="13"/>
    </row>
    <row r="102" spans="2:17" ht="15" customHeight="1">
      <c r="B102" s="232"/>
      <c r="C102" s="106"/>
      <c r="D102" s="106"/>
      <c r="E102" s="107"/>
      <c r="F102" s="107"/>
      <c r="G102" s="107"/>
      <c r="H102" s="107"/>
      <c r="I102" s="107"/>
      <c r="J102" s="107"/>
      <c r="K102" s="107"/>
      <c r="L102" s="13"/>
      <c r="M102" s="13"/>
      <c r="N102" s="13"/>
      <c r="O102" s="13"/>
      <c r="P102" s="13"/>
      <c r="Q102" s="13"/>
    </row>
    <row r="103" spans="2:17" ht="15.75" customHeight="1">
      <c r="B103" s="106"/>
      <c r="C103" s="106"/>
      <c r="D103" s="106"/>
      <c r="E103" s="107"/>
      <c r="F103" s="107"/>
      <c r="G103" s="107"/>
      <c r="H103" s="107"/>
      <c r="I103" s="107"/>
      <c r="J103" s="107"/>
      <c r="K103" s="107"/>
      <c r="L103" s="13"/>
      <c r="M103" s="13"/>
      <c r="N103" s="13"/>
      <c r="O103" s="13"/>
      <c r="P103" s="13"/>
      <c r="Q103" s="13"/>
    </row>
    <row r="104" spans="2:17" ht="15.75" customHeight="1">
      <c r="B104" s="80" t="s">
        <v>123</v>
      </c>
      <c r="C104" s="80"/>
      <c r="D104" s="108">
        <f>D48</f>
        <v>11507.66995</v>
      </c>
      <c r="J104" s="109"/>
      <c r="L104" s="13"/>
      <c r="M104" s="13"/>
      <c r="N104" s="13"/>
      <c r="O104" s="13"/>
      <c r="P104" s="13"/>
      <c r="Q104" s="13"/>
    </row>
    <row r="105" spans="2:17" ht="15.75" customHeight="1">
      <c r="B105" s="15" t="s">
        <v>125</v>
      </c>
      <c r="D105" s="84">
        <f>K75</f>
        <v>106.36827</v>
      </c>
      <c r="E105" s="353">
        <f>D105/D104</f>
        <v>9.2432499769425514E-3</v>
      </c>
      <c r="L105" s="13"/>
      <c r="M105" s="13"/>
      <c r="N105" s="13"/>
      <c r="O105" s="13"/>
      <c r="P105" s="13"/>
      <c r="Q105" s="13"/>
    </row>
    <row r="106" spans="2:17" ht="15.75" customHeight="1">
      <c r="B106" s="15" t="s">
        <v>133</v>
      </c>
      <c r="L106" s="13"/>
      <c r="M106" s="13"/>
      <c r="N106" s="13"/>
      <c r="O106" s="13"/>
      <c r="P106" s="13"/>
      <c r="Q106" s="13"/>
    </row>
    <row r="107" spans="2:17" ht="15.75" customHeight="1">
      <c r="L107" s="13"/>
      <c r="M107" s="13"/>
      <c r="N107" s="13"/>
      <c r="O107" s="13"/>
      <c r="P107" s="13"/>
      <c r="Q107" s="13"/>
    </row>
    <row r="108" spans="2:17" ht="15.75" customHeight="1">
      <c r="L108" s="13"/>
      <c r="M108" s="13"/>
      <c r="N108" s="13"/>
      <c r="O108" s="13"/>
      <c r="P108" s="13"/>
      <c r="Q108" s="13"/>
    </row>
    <row r="109" spans="2:17" ht="15.75" customHeight="1">
      <c r="B109" s="80" t="s">
        <v>139</v>
      </c>
      <c r="L109" s="13"/>
      <c r="M109" s="13"/>
      <c r="N109" s="13"/>
      <c r="O109" s="13"/>
      <c r="P109" s="13"/>
      <c r="Q109" s="13"/>
    </row>
    <row r="110" spans="2:17" ht="15.75" customHeight="1">
      <c r="L110" s="13"/>
      <c r="M110" s="13"/>
      <c r="N110" s="13"/>
      <c r="O110" s="13"/>
      <c r="P110" s="13"/>
      <c r="Q110" s="13"/>
    </row>
    <row r="111" spans="2:17" ht="15.75" customHeight="1">
      <c r="B111" s="354" t="s">
        <v>140</v>
      </c>
      <c r="C111" s="354"/>
      <c r="D111" s="355">
        <f>I5</f>
        <v>33362.218969999994</v>
      </c>
      <c r="L111" s="13"/>
      <c r="M111" s="13"/>
      <c r="N111" s="13"/>
      <c r="O111" s="13"/>
      <c r="P111" s="13"/>
      <c r="Q111" s="13"/>
    </row>
    <row r="112" spans="2:17" ht="15.75" customHeight="1">
      <c r="B112" s="15" t="s">
        <v>502</v>
      </c>
      <c r="D112" s="26"/>
      <c r="L112" s="13"/>
      <c r="M112" s="13"/>
      <c r="N112" s="13"/>
      <c r="O112" s="13"/>
      <c r="P112" s="13"/>
      <c r="Q112" s="13"/>
    </row>
    <row r="113" spans="2:31" ht="15.75" customHeight="1">
      <c r="D113" s="26"/>
      <c r="L113" s="13"/>
      <c r="M113" s="13"/>
      <c r="N113" s="13"/>
      <c r="O113" s="13"/>
      <c r="P113" s="13"/>
      <c r="Q113" s="13"/>
    </row>
    <row r="114" spans="2:31" s="90" customFormat="1" ht="78" customHeight="1" thickBot="1">
      <c r="B114" s="311" t="s">
        <v>489</v>
      </c>
      <c r="C114" s="311" t="s">
        <v>372</v>
      </c>
      <c r="D114" s="311" t="s">
        <v>370</v>
      </c>
      <c r="E114" s="311" t="s">
        <v>373</v>
      </c>
      <c r="F114" s="311" t="s">
        <v>491</v>
      </c>
      <c r="G114" s="311" t="s">
        <v>492</v>
      </c>
      <c r="H114" s="311" t="s">
        <v>493</v>
      </c>
      <c r="I114" s="311" t="s">
        <v>494</v>
      </c>
      <c r="J114" s="311" t="s">
        <v>495</v>
      </c>
      <c r="K114" s="311" t="s">
        <v>496</v>
      </c>
      <c r="L114" s="311" t="s">
        <v>497</v>
      </c>
      <c r="M114" s="311" t="s">
        <v>498</v>
      </c>
      <c r="N114" s="311" t="s">
        <v>499</v>
      </c>
      <c r="O114" s="311" t="s">
        <v>500</v>
      </c>
      <c r="P114" s="311" t="s">
        <v>375</v>
      </c>
      <c r="Q114" s="311" t="s">
        <v>501</v>
      </c>
      <c r="R114" s="309" t="s">
        <v>488</v>
      </c>
      <c r="S114" s="40"/>
      <c r="T114" s="75"/>
      <c r="U114" s="75"/>
      <c r="V114" s="75"/>
      <c r="W114" s="78"/>
      <c r="Z114" s="238"/>
      <c r="AA114" s="238"/>
      <c r="AB114" s="238"/>
      <c r="AC114" s="238"/>
      <c r="AD114" s="238"/>
      <c r="AE114" s="238"/>
    </row>
    <row r="115" spans="2:31" ht="15.75" customHeight="1">
      <c r="B115" s="15" t="s">
        <v>68</v>
      </c>
      <c r="C115" s="292">
        <v>0</v>
      </c>
      <c r="D115" s="292">
        <v>243.42851999999999</v>
      </c>
      <c r="E115" s="292">
        <v>0</v>
      </c>
      <c r="F115" s="293">
        <v>0</v>
      </c>
      <c r="G115" s="293">
        <v>0</v>
      </c>
      <c r="H115" s="293">
        <v>0</v>
      </c>
      <c r="I115" s="293">
        <v>0</v>
      </c>
      <c r="J115" s="293">
        <v>0</v>
      </c>
      <c r="K115" s="293">
        <v>0</v>
      </c>
      <c r="L115" s="293">
        <v>0</v>
      </c>
      <c r="M115" s="293">
        <v>0</v>
      </c>
      <c r="N115" s="293">
        <v>0</v>
      </c>
      <c r="O115" s="293">
        <v>0</v>
      </c>
      <c r="P115" s="292">
        <v>0</v>
      </c>
      <c r="Q115" s="356">
        <f>SUM(C115:P115)</f>
        <v>243.42851999999999</v>
      </c>
      <c r="R115" s="76"/>
      <c r="S115" s="76"/>
      <c r="T115" s="26"/>
      <c r="U115" s="26"/>
      <c r="V115" s="26"/>
      <c r="W115" s="26"/>
      <c r="Z115" s="13"/>
      <c r="AA115" s="13"/>
      <c r="AB115" s="13"/>
      <c r="AC115" s="13"/>
      <c r="AD115" s="13"/>
      <c r="AE115" s="13"/>
    </row>
    <row r="116" spans="2:31" ht="15.75" customHeight="1">
      <c r="B116" s="15" t="s">
        <v>69</v>
      </c>
      <c r="C116" s="292">
        <v>0</v>
      </c>
      <c r="D116" s="292">
        <v>0</v>
      </c>
      <c r="E116" s="292">
        <v>0</v>
      </c>
      <c r="F116" s="293">
        <v>0</v>
      </c>
      <c r="G116" s="293">
        <v>0</v>
      </c>
      <c r="H116" s="293">
        <v>0</v>
      </c>
      <c r="I116" s="293">
        <v>0</v>
      </c>
      <c r="J116" s="293">
        <v>0</v>
      </c>
      <c r="K116" s="293">
        <v>0</v>
      </c>
      <c r="L116" s="293">
        <v>0</v>
      </c>
      <c r="M116" s="293">
        <v>0</v>
      </c>
      <c r="N116" s="293">
        <v>0</v>
      </c>
      <c r="O116" s="293">
        <v>0</v>
      </c>
      <c r="P116" s="292">
        <v>0</v>
      </c>
      <c r="Q116" s="23">
        <f t="shared" ref="Q116:Q140" si="12">SUM(C116:P116)</f>
        <v>0</v>
      </c>
      <c r="R116" s="76"/>
      <c r="S116" s="76"/>
      <c r="T116" s="26"/>
      <c r="U116" s="26"/>
      <c r="V116" s="26"/>
      <c r="W116" s="26"/>
      <c r="Z116" s="13"/>
      <c r="AA116" s="13"/>
      <c r="AB116" s="13"/>
      <c r="AC116" s="13"/>
      <c r="AD116" s="13"/>
      <c r="AE116" s="13"/>
    </row>
    <row r="117" spans="2:31" ht="15.75" customHeight="1">
      <c r="B117" s="15" t="s">
        <v>70</v>
      </c>
      <c r="C117" s="292">
        <v>0</v>
      </c>
      <c r="D117" s="292">
        <v>0</v>
      </c>
      <c r="E117" s="292">
        <v>0</v>
      </c>
      <c r="F117" s="293">
        <v>0</v>
      </c>
      <c r="G117" s="293">
        <v>0</v>
      </c>
      <c r="H117" s="293">
        <v>0</v>
      </c>
      <c r="I117" s="293">
        <v>0</v>
      </c>
      <c r="J117" s="293">
        <v>0</v>
      </c>
      <c r="K117" s="293">
        <v>0</v>
      </c>
      <c r="L117" s="293">
        <v>0</v>
      </c>
      <c r="M117" s="293">
        <v>0</v>
      </c>
      <c r="N117" s="293">
        <v>0</v>
      </c>
      <c r="O117" s="293">
        <v>0</v>
      </c>
      <c r="P117" s="292">
        <v>0</v>
      </c>
      <c r="Q117" s="23">
        <f t="shared" si="12"/>
        <v>0</v>
      </c>
      <c r="R117" s="76"/>
      <c r="S117" s="76"/>
      <c r="T117" s="26"/>
      <c r="U117" s="26"/>
      <c r="V117" s="26"/>
      <c r="W117" s="26"/>
      <c r="Z117" s="13"/>
      <c r="AA117" s="13"/>
      <c r="AB117" s="13"/>
      <c r="AC117" s="13"/>
      <c r="AD117" s="13"/>
      <c r="AE117" s="13"/>
    </row>
    <row r="118" spans="2:31" ht="15.75" customHeight="1">
      <c r="B118" s="15" t="s">
        <v>71</v>
      </c>
      <c r="C118" s="292">
        <v>0</v>
      </c>
      <c r="D118" s="292">
        <v>0</v>
      </c>
      <c r="E118" s="292">
        <v>0</v>
      </c>
      <c r="F118" s="293">
        <v>0</v>
      </c>
      <c r="G118" s="293">
        <v>0</v>
      </c>
      <c r="H118" s="293">
        <v>0</v>
      </c>
      <c r="I118" s="293">
        <v>0</v>
      </c>
      <c r="J118" s="293">
        <v>0</v>
      </c>
      <c r="K118" s="293">
        <v>0</v>
      </c>
      <c r="L118" s="293">
        <v>0</v>
      </c>
      <c r="M118" s="293">
        <v>0</v>
      </c>
      <c r="N118" s="293">
        <v>0</v>
      </c>
      <c r="O118" s="293">
        <v>0</v>
      </c>
      <c r="P118" s="292">
        <v>0</v>
      </c>
      <c r="Q118" s="23">
        <f t="shared" si="12"/>
        <v>0</v>
      </c>
      <c r="R118" s="76"/>
      <c r="S118" s="76"/>
      <c r="T118" s="26"/>
      <c r="U118" s="26"/>
      <c r="V118" s="26"/>
      <c r="W118" s="26"/>
      <c r="Z118" s="13"/>
      <c r="AA118" s="13"/>
      <c r="AB118" s="13"/>
      <c r="AC118" s="13"/>
      <c r="AD118" s="13"/>
      <c r="AE118" s="13"/>
    </row>
    <row r="119" spans="2:31" ht="15.75" customHeight="1">
      <c r="B119" s="15" t="s">
        <v>72</v>
      </c>
      <c r="C119" s="292">
        <v>0</v>
      </c>
      <c r="D119" s="292">
        <v>0</v>
      </c>
      <c r="E119" s="292">
        <v>0</v>
      </c>
      <c r="F119" s="293">
        <v>0</v>
      </c>
      <c r="G119" s="293">
        <v>0</v>
      </c>
      <c r="H119" s="293">
        <v>0</v>
      </c>
      <c r="I119" s="293">
        <v>0</v>
      </c>
      <c r="J119" s="293">
        <v>0</v>
      </c>
      <c r="K119" s="293">
        <v>0</v>
      </c>
      <c r="L119" s="293">
        <v>0</v>
      </c>
      <c r="M119" s="293">
        <v>0</v>
      </c>
      <c r="N119" s="293">
        <v>0</v>
      </c>
      <c r="O119" s="293">
        <v>0</v>
      </c>
      <c r="P119" s="292">
        <v>0</v>
      </c>
      <c r="Q119" s="23">
        <f t="shared" si="12"/>
        <v>0</v>
      </c>
      <c r="R119" s="76"/>
      <c r="S119" s="76"/>
      <c r="T119" s="26"/>
      <c r="U119" s="26"/>
      <c r="V119" s="26"/>
      <c r="W119" s="26"/>
      <c r="Z119" s="13"/>
      <c r="AA119" s="13"/>
      <c r="AB119" s="13"/>
      <c r="AC119" s="13"/>
      <c r="AD119" s="13"/>
      <c r="AE119" s="13"/>
    </row>
    <row r="120" spans="2:31" ht="15.75" customHeight="1">
      <c r="B120" s="15" t="s">
        <v>73</v>
      </c>
      <c r="C120" s="292">
        <v>0</v>
      </c>
      <c r="D120" s="292">
        <v>0</v>
      </c>
      <c r="E120" s="292">
        <v>0</v>
      </c>
      <c r="F120" s="293">
        <v>0</v>
      </c>
      <c r="G120" s="293">
        <v>0</v>
      </c>
      <c r="H120" s="293">
        <v>0</v>
      </c>
      <c r="I120" s="293">
        <v>0</v>
      </c>
      <c r="J120" s="293">
        <v>0</v>
      </c>
      <c r="K120" s="293">
        <v>0</v>
      </c>
      <c r="L120" s="293">
        <v>0</v>
      </c>
      <c r="M120" s="293">
        <v>0</v>
      </c>
      <c r="N120" s="293">
        <v>0</v>
      </c>
      <c r="O120" s="293">
        <v>0</v>
      </c>
      <c r="P120" s="292">
        <v>0</v>
      </c>
      <c r="Q120" s="23">
        <f t="shared" si="12"/>
        <v>0</v>
      </c>
      <c r="R120" s="76"/>
      <c r="S120" s="76"/>
      <c r="T120" s="26"/>
      <c r="U120" s="26"/>
      <c r="V120" s="26"/>
      <c r="W120" s="26"/>
      <c r="Z120" s="13"/>
      <c r="AA120" s="13"/>
      <c r="AB120" s="13"/>
      <c r="AC120" s="13"/>
      <c r="AD120" s="13"/>
      <c r="AE120" s="13"/>
    </row>
    <row r="121" spans="2:31" ht="15.75" customHeight="1">
      <c r="B121" s="15" t="s">
        <v>74</v>
      </c>
      <c r="C121" s="292">
        <v>0</v>
      </c>
      <c r="D121" s="292">
        <v>0</v>
      </c>
      <c r="E121" s="292">
        <v>0</v>
      </c>
      <c r="F121" s="293">
        <v>0</v>
      </c>
      <c r="G121" s="293">
        <v>0</v>
      </c>
      <c r="H121" s="293">
        <v>0</v>
      </c>
      <c r="I121" s="293">
        <v>0</v>
      </c>
      <c r="J121" s="293">
        <v>0</v>
      </c>
      <c r="K121" s="293">
        <v>0</v>
      </c>
      <c r="L121" s="293">
        <v>0</v>
      </c>
      <c r="M121" s="293">
        <v>0</v>
      </c>
      <c r="N121" s="293">
        <v>0</v>
      </c>
      <c r="O121" s="293">
        <v>0</v>
      </c>
      <c r="P121" s="292">
        <v>0</v>
      </c>
      <c r="Q121" s="23">
        <f t="shared" si="12"/>
        <v>0</v>
      </c>
      <c r="R121" s="76"/>
      <c r="S121" s="76"/>
      <c r="T121" s="26"/>
      <c r="U121" s="26"/>
      <c r="V121" s="26"/>
      <c r="W121" s="26"/>
      <c r="Z121" s="13"/>
      <c r="AA121" s="13"/>
      <c r="AB121" s="13"/>
      <c r="AC121" s="13"/>
      <c r="AD121" s="13"/>
      <c r="AE121" s="13"/>
    </row>
    <row r="122" spans="2:31" ht="15.75" customHeight="1">
      <c r="B122" s="15" t="s">
        <v>75</v>
      </c>
      <c r="C122" s="292">
        <v>0</v>
      </c>
      <c r="D122" s="292">
        <v>0</v>
      </c>
      <c r="E122" s="292">
        <v>0</v>
      </c>
      <c r="F122" s="293">
        <v>0</v>
      </c>
      <c r="G122" s="293">
        <v>0</v>
      </c>
      <c r="H122" s="293">
        <v>0</v>
      </c>
      <c r="I122" s="293">
        <v>0</v>
      </c>
      <c r="J122" s="293">
        <v>0</v>
      </c>
      <c r="K122" s="293">
        <v>0</v>
      </c>
      <c r="L122" s="293">
        <v>0</v>
      </c>
      <c r="M122" s="293">
        <v>0</v>
      </c>
      <c r="N122" s="293">
        <v>0</v>
      </c>
      <c r="O122" s="293">
        <v>0</v>
      </c>
      <c r="P122" s="292">
        <v>0</v>
      </c>
      <c r="Q122" s="23">
        <f t="shared" si="12"/>
        <v>0</v>
      </c>
      <c r="R122" s="76"/>
      <c r="S122" s="76"/>
      <c r="T122" s="26"/>
      <c r="U122" s="26"/>
      <c r="V122" s="26"/>
      <c r="W122" s="26"/>
      <c r="Z122" s="13"/>
      <c r="AA122" s="13"/>
      <c r="AB122" s="13"/>
      <c r="AC122" s="13"/>
      <c r="AD122" s="13"/>
      <c r="AE122" s="13"/>
    </row>
    <row r="123" spans="2:31" ht="15.75" customHeight="1">
      <c r="B123" s="15" t="s">
        <v>76</v>
      </c>
      <c r="C123" s="292">
        <v>0</v>
      </c>
      <c r="D123" s="292">
        <v>0</v>
      </c>
      <c r="E123" s="292">
        <v>0</v>
      </c>
      <c r="F123" s="293">
        <v>0</v>
      </c>
      <c r="G123" s="293">
        <v>0</v>
      </c>
      <c r="H123" s="293">
        <v>0</v>
      </c>
      <c r="I123" s="293">
        <v>0</v>
      </c>
      <c r="J123" s="293">
        <v>0</v>
      </c>
      <c r="K123" s="293">
        <v>0</v>
      </c>
      <c r="L123" s="293">
        <v>0</v>
      </c>
      <c r="M123" s="293">
        <v>0</v>
      </c>
      <c r="N123" s="293">
        <v>0</v>
      </c>
      <c r="O123" s="293">
        <v>0</v>
      </c>
      <c r="P123" s="292">
        <v>0</v>
      </c>
      <c r="Q123" s="23">
        <f t="shared" si="12"/>
        <v>0</v>
      </c>
      <c r="R123" s="76"/>
      <c r="S123" s="76"/>
      <c r="T123" s="26"/>
      <c r="U123" s="26"/>
      <c r="V123" s="26"/>
      <c r="W123" s="26"/>
      <c r="Z123" s="13"/>
      <c r="AA123" s="13"/>
      <c r="AB123" s="13"/>
      <c r="AC123" s="13"/>
      <c r="AD123" s="13"/>
      <c r="AE123" s="13"/>
    </row>
    <row r="124" spans="2:31" ht="15.75" customHeight="1">
      <c r="B124" s="15" t="s">
        <v>77</v>
      </c>
      <c r="C124" s="292">
        <v>0</v>
      </c>
      <c r="D124" s="292">
        <v>0</v>
      </c>
      <c r="E124" s="292">
        <v>0</v>
      </c>
      <c r="F124" s="293">
        <v>0</v>
      </c>
      <c r="G124" s="293">
        <v>0</v>
      </c>
      <c r="H124" s="293">
        <v>0</v>
      </c>
      <c r="I124" s="293">
        <v>0</v>
      </c>
      <c r="J124" s="293">
        <v>0</v>
      </c>
      <c r="K124" s="293">
        <v>0</v>
      </c>
      <c r="L124" s="293">
        <v>0</v>
      </c>
      <c r="M124" s="293">
        <v>0</v>
      </c>
      <c r="N124" s="293">
        <v>0</v>
      </c>
      <c r="O124" s="293">
        <v>0</v>
      </c>
      <c r="P124" s="292">
        <v>0</v>
      </c>
      <c r="Q124" s="23">
        <f t="shared" si="12"/>
        <v>0</v>
      </c>
      <c r="R124" s="76"/>
      <c r="S124" s="76"/>
      <c r="T124" s="26"/>
      <c r="U124" s="26"/>
      <c r="V124" s="26"/>
      <c r="W124" s="26"/>
    </row>
    <row r="125" spans="2:31" ht="15.75" customHeight="1">
      <c r="B125" s="15" t="s">
        <v>78</v>
      </c>
      <c r="C125" s="292">
        <v>0</v>
      </c>
      <c r="D125" s="292">
        <v>0</v>
      </c>
      <c r="E125" s="292">
        <v>0</v>
      </c>
      <c r="F125" s="293">
        <v>0</v>
      </c>
      <c r="G125" s="293">
        <v>0</v>
      </c>
      <c r="H125" s="293">
        <v>0</v>
      </c>
      <c r="I125" s="293">
        <v>0</v>
      </c>
      <c r="J125" s="293">
        <v>0</v>
      </c>
      <c r="K125" s="293">
        <v>0</v>
      </c>
      <c r="L125" s="293">
        <v>0</v>
      </c>
      <c r="M125" s="293">
        <v>0</v>
      </c>
      <c r="N125" s="293">
        <v>0</v>
      </c>
      <c r="O125" s="293">
        <v>0</v>
      </c>
      <c r="P125" s="292">
        <v>0</v>
      </c>
      <c r="Q125" s="23">
        <f t="shared" si="12"/>
        <v>0</v>
      </c>
      <c r="R125" s="76"/>
      <c r="S125" s="76"/>
      <c r="T125" s="26"/>
      <c r="U125" s="26"/>
      <c r="V125" s="26"/>
      <c r="W125" s="26"/>
    </row>
    <row r="126" spans="2:31" ht="15.75" customHeight="1">
      <c r="B126" s="15" t="s">
        <v>79</v>
      </c>
      <c r="C126" s="292">
        <v>0</v>
      </c>
      <c r="D126" s="292">
        <v>0</v>
      </c>
      <c r="E126" s="292">
        <v>0</v>
      </c>
      <c r="F126" s="293">
        <v>0</v>
      </c>
      <c r="G126" s="293">
        <v>0</v>
      </c>
      <c r="H126" s="293">
        <v>0</v>
      </c>
      <c r="I126" s="293">
        <v>0</v>
      </c>
      <c r="J126" s="293">
        <v>0</v>
      </c>
      <c r="K126" s="293">
        <v>0</v>
      </c>
      <c r="L126" s="293">
        <v>0</v>
      </c>
      <c r="M126" s="293">
        <v>0</v>
      </c>
      <c r="N126" s="293">
        <v>0</v>
      </c>
      <c r="O126" s="293">
        <v>0</v>
      </c>
      <c r="P126" s="292">
        <v>0</v>
      </c>
      <c r="Q126" s="23">
        <f t="shared" si="12"/>
        <v>0</v>
      </c>
      <c r="R126" s="76"/>
      <c r="S126" s="76"/>
      <c r="T126" s="26"/>
      <c r="U126" s="26"/>
      <c r="V126" s="26"/>
      <c r="W126" s="26"/>
    </row>
    <row r="127" spans="2:31" ht="15.75" customHeight="1">
      <c r="B127" s="23" t="s">
        <v>80</v>
      </c>
      <c r="C127" s="292">
        <v>14736.20175</v>
      </c>
      <c r="D127" s="292">
        <v>15093.117669999998</v>
      </c>
      <c r="E127" s="292">
        <v>0</v>
      </c>
      <c r="F127" s="293">
        <v>126</v>
      </c>
      <c r="G127" s="293">
        <v>80.78613</v>
      </c>
      <c r="H127" s="293">
        <v>1033.6519599999999</v>
      </c>
      <c r="I127" s="293">
        <v>1211.37329</v>
      </c>
      <c r="J127" s="293">
        <v>156.36375000000001</v>
      </c>
      <c r="K127" s="293">
        <v>5.15604</v>
      </c>
      <c r="L127" s="293">
        <v>59.286339999999996</v>
      </c>
      <c r="M127" s="293">
        <v>123.54333</v>
      </c>
      <c r="N127" s="293">
        <v>167.18638000000001</v>
      </c>
      <c r="O127" s="293">
        <v>326.12380999999999</v>
      </c>
      <c r="P127" s="292">
        <v>0</v>
      </c>
      <c r="Q127" s="47">
        <f t="shared" si="12"/>
        <v>33118.79045</v>
      </c>
      <c r="R127" s="76"/>
      <c r="S127" s="76"/>
      <c r="T127" s="26"/>
      <c r="U127" s="26"/>
      <c r="V127" s="26"/>
      <c r="W127" s="26"/>
    </row>
    <row r="128" spans="2:31" ht="15.75" customHeight="1">
      <c r="B128" s="15" t="s">
        <v>81</v>
      </c>
      <c r="C128" s="292">
        <v>0</v>
      </c>
      <c r="D128" s="292">
        <v>0</v>
      </c>
      <c r="E128" s="292">
        <v>0</v>
      </c>
      <c r="F128" s="293">
        <v>0</v>
      </c>
      <c r="G128" s="293">
        <v>0</v>
      </c>
      <c r="H128" s="293">
        <v>0</v>
      </c>
      <c r="I128" s="293">
        <v>0</v>
      </c>
      <c r="J128" s="293">
        <v>0</v>
      </c>
      <c r="K128" s="293">
        <v>0</v>
      </c>
      <c r="L128" s="293">
        <v>0</v>
      </c>
      <c r="M128" s="293">
        <v>0</v>
      </c>
      <c r="N128" s="293">
        <v>0</v>
      </c>
      <c r="O128" s="293">
        <v>0</v>
      </c>
      <c r="P128" s="292">
        <v>0</v>
      </c>
      <c r="Q128" s="23">
        <f t="shared" si="12"/>
        <v>0</v>
      </c>
      <c r="R128" s="76"/>
      <c r="S128" s="76"/>
      <c r="T128" s="26"/>
      <c r="U128" s="26"/>
      <c r="V128" s="26"/>
      <c r="W128" s="26"/>
    </row>
    <row r="129" spans="2:24" ht="15.75" customHeight="1">
      <c r="B129" s="15" t="s">
        <v>82</v>
      </c>
      <c r="C129" s="292">
        <v>0</v>
      </c>
      <c r="D129" s="292">
        <v>0</v>
      </c>
      <c r="E129" s="292">
        <v>0</v>
      </c>
      <c r="F129" s="293">
        <v>0</v>
      </c>
      <c r="G129" s="293">
        <v>0</v>
      </c>
      <c r="H129" s="293">
        <v>0</v>
      </c>
      <c r="I129" s="293">
        <v>0</v>
      </c>
      <c r="J129" s="293">
        <v>0</v>
      </c>
      <c r="K129" s="293">
        <v>0</v>
      </c>
      <c r="L129" s="293">
        <v>0</v>
      </c>
      <c r="M129" s="293">
        <v>0</v>
      </c>
      <c r="N129" s="293">
        <v>0</v>
      </c>
      <c r="O129" s="293">
        <v>0</v>
      </c>
      <c r="P129" s="292">
        <v>0</v>
      </c>
      <c r="Q129" s="23">
        <f t="shared" si="12"/>
        <v>0</v>
      </c>
      <c r="R129" s="76"/>
      <c r="S129" s="76"/>
      <c r="T129" s="26"/>
      <c r="U129" s="26"/>
      <c r="V129" s="26"/>
      <c r="W129" s="26"/>
    </row>
    <row r="130" spans="2:24" ht="15.75" customHeight="1">
      <c r="B130" s="15" t="s">
        <v>83</v>
      </c>
      <c r="C130" s="292">
        <v>0</v>
      </c>
      <c r="D130" s="292">
        <v>0</v>
      </c>
      <c r="E130" s="292">
        <v>0</v>
      </c>
      <c r="F130" s="293">
        <v>0</v>
      </c>
      <c r="G130" s="293">
        <v>0</v>
      </c>
      <c r="H130" s="293">
        <v>0</v>
      </c>
      <c r="I130" s="293">
        <v>0</v>
      </c>
      <c r="J130" s="293">
        <v>0</v>
      </c>
      <c r="K130" s="293">
        <v>0</v>
      </c>
      <c r="L130" s="293">
        <v>0</v>
      </c>
      <c r="M130" s="293">
        <v>0</v>
      </c>
      <c r="N130" s="293">
        <v>0</v>
      </c>
      <c r="O130" s="293">
        <v>0</v>
      </c>
      <c r="P130" s="292">
        <v>0</v>
      </c>
      <c r="Q130" s="23">
        <f t="shared" si="12"/>
        <v>0</v>
      </c>
      <c r="R130" s="76"/>
      <c r="S130" s="76"/>
      <c r="T130" s="26"/>
      <c r="U130" s="26"/>
      <c r="V130" s="26"/>
      <c r="W130" s="26"/>
    </row>
    <row r="131" spans="2:24" ht="15.75" customHeight="1">
      <c r="B131" s="15" t="s">
        <v>84</v>
      </c>
      <c r="C131" s="292">
        <v>0</v>
      </c>
      <c r="D131" s="292">
        <v>0</v>
      </c>
      <c r="E131" s="292">
        <v>0</v>
      </c>
      <c r="F131" s="293">
        <v>0</v>
      </c>
      <c r="G131" s="293">
        <v>0</v>
      </c>
      <c r="H131" s="293">
        <v>0</v>
      </c>
      <c r="I131" s="293">
        <v>0</v>
      </c>
      <c r="J131" s="293">
        <v>0</v>
      </c>
      <c r="K131" s="293">
        <v>0</v>
      </c>
      <c r="L131" s="293">
        <v>0</v>
      </c>
      <c r="M131" s="293">
        <v>0</v>
      </c>
      <c r="N131" s="293">
        <v>0</v>
      </c>
      <c r="O131" s="293">
        <v>0</v>
      </c>
      <c r="P131" s="292">
        <v>0</v>
      </c>
      <c r="Q131" s="23">
        <f t="shared" si="12"/>
        <v>0</v>
      </c>
      <c r="R131" s="76"/>
      <c r="S131" s="76"/>
      <c r="T131" s="26"/>
      <c r="U131" s="26"/>
      <c r="V131" s="26"/>
      <c r="W131" s="26"/>
    </row>
    <row r="132" spans="2:24" ht="15.75" customHeight="1">
      <c r="B132" s="15" t="s">
        <v>85</v>
      </c>
      <c r="C132" s="292">
        <v>0</v>
      </c>
      <c r="D132" s="292">
        <v>0</v>
      </c>
      <c r="E132" s="292">
        <v>0</v>
      </c>
      <c r="F132" s="293">
        <v>0</v>
      </c>
      <c r="G132" s="293">
        <v>0</v>
      </c>
      <c r="H132" s="293">
        <v>0</v>
      </c>
      <c r="I132" s="293">
        <v>0</v>
      </c>
      <c r="J132" s="293">
        <v>0</v>
      </c>
      <c r="K132" s="293">
        <v>0</v>
      </c>
      <c r="L132" s="293">
        <v>0</v>
      </c>
      <c r="M132" s="293">
        <v>0</v>
      </c>
      <c r="N132" s="293">
        <v>0</v>
      </c>
      <c r="O132" s="293">
        <v>0</v>
      </c>
      <c r="P132" s="292">
        <v>0</v>
      </c>
      <c r="Q132" s="23">
        <f t="shared" si="12"/>
        <v>0</v>
      </c>
      <c r="R132" s="76"/>
      <c r="S132" s="76"/>
      <c r="T132" s="26"/>
      <c r="U132" s="26"/>
      <c r="V132" s="26"/>
      <c r="W132" s="26"/>
    </row>
    <row r="133" spans="2:24" ht="15.75" customHeight="1">
      <c r="B133" s="103" t="s">
        <v>349</v>
      </c>
      <c r="C133" s="295">
        <f>SUM(C115:C132)</f>
        <v>14736.20175</v>
      </c>
      <c r="D133" s="295">
        <f t="shared" ref="D133:Q133" si="13">SUM(D115:D132)</f>
        <v>15336.546189999997</v>
      </c>
      <c r="E133" s="295">
        <f t="shared" si="13"/>
        <v>0</v>
      </c>
      <c r="F133" s="296">
        <f t="shared" si="13"/>
        <v>126</v>
      </c>
      <c r="G133" s="296">
        <f t="shared" si="13"/>
        <v>80.78613</v>
      </c>
      <c r="H133" s="296">
        <f t="shared" si="13"/>
        <v>1033.6519599999999</v>
      </c>
      <c r="I133" s="296">
        <f t="shared" si="13"/>
        <v>1211.37329</v>
      </c>
      <c r="J133" s="296">
        <f t="shared" si="13"/>
        <v>156.36375000000001</v>
      </c>
      <c r="K133" s="296">
        <f t="shared" si="13"/>
        <v>5.15604</v>
      </c>
      <c r="L133" s="296">
        <f t="shared" si="13"/>
        <v>59.286339999999996</v>
      </c>
      <c r="M133" s="296">
        <f t="shared" si="13"/>
        <v>123.54333</v>
      </c>
      <c r="N133" s="296">
        <f t="shared" si="13"/>
        <v>167.18638000000001</v>
      </c>
      <c r="O133" s="296">
        <f t="shared" si="13"/>
        <v>326.12380999999999</v>
      </c>
      <c r="P133" s="295">
        <f t="shared" si="13"/>
        <v>0</v>
      </c>
      <c r="Q133" s="344">
        <f t="shared" si="13"/>
        <v>33362.218970000002</v>
      </c>
      <c r="R133" s="76"/>
      <c r="S133" s="76"/>
      <c r="T133" s="26"/>
      <c r="U133" s="26"/>
      <c r="V133" s="26"/>
      <c r="W133" s="26"/>
      <c r="X133" s="26"/>
    </row>
    <row r="134" spans="2:24" ht="15.75" customHeight="1">
      <c r="B134" s="15" t="s">
        <v>265</v>
      </c>
      <c r="C134" s="292">
        <v>0</v>
      </c>
      <c r="D134" s="292">
        <v>0</v>
      </c>
      <c r="E134" s="292">
        <v>0</v>
      </c>
      <c r="F134" s="293">
        <v>0</v>
      </c>
      <c r="G134" s="293">
        <v>0</v>
      </c>
      <c r="H134" s="293">
        <v>0</v>
      </c>
      <c r="I134" s="293">
        <v>0</v>
      </c>
      <c r="J134" s="293">
        <v>0</v>
      </c>
      <c r="K134" s="293">
        <v>0</v>
      </c>
      <c r="L134" s="293">
        <v>0</v>
      </c>
      <c r="M134" s="293">
        <v>0</v>
      </c>
      <c r="N134" s="293">
        <v>0</v>
      </c>
      <c r="O134" s="293">
        <v>0</v>
      </c>
      <c r="P134" s="292">
        <v>0</v>
      </c>
      <c r="Q134" s="23">
        <f t="shared" si="12"/>
        <v>0</v>
      </c>
    </row>
    <row r="135" spans="2:24" ht="15.75" customHeight="1">
      <c r="B135" s="15" t="s">
        <v>336</v>
      </c>
      <c r="C135" s="292">
        <v>0</v>
      </c>
      <c r="D135" s="292">
        <v>0</v>
      </c>
      <c r="E135" s="292">
        <v>0</v>
      </c>
      <c r="F135" s="293">
        <v>0</v>
      </c>
      <c r="G135" s="293">
        <v>0</v>
      </c>
      <c r="H135" s="293">
        <v>0</v>
      </c>
      <c r="I135" s="293">
        <v>0</v>
      </c>
      <c r="J135" s="293">
        <v>0</v>
      </c>
      <c r="K135" s="293">
        <v>0</v>
      </c>
      <c r="L135" s="293">
        <v>0</v>
      </c>
      <c r="M135" s="293">
        <v>0</v>
      </c>
      <c r="N135" s="293">
        <v>0</v>
      </c>
      <c r="O135" s="293">
        <v>0</v>
      </c>
      <c r="P135" s="292">
        <v>0</v>
      </c>
      <c r="Q135" s="77">
        <f t="shared" si="12"/>
        <v>0</v>
      </c>
      <c r="R135" s="76"/>
      <c r="S135" s="26"/>
      <c r="T135" s="26"/>
      <c r="U135" s="26"/>
    </row>
    <row r="136" spans="2:24" ht="15.75" customHeight="1">
      <c r="B136" s="15" t="s">
        <v>267</v>
      </c>
      <c r="C136" s="292">
        <v>0</v>
      </c>
      <c r="D136" s="292">
        <v>0</v>
      </c>
      <c r="E136" s="292">
        <v>0</v>
      </c>
      <c r="F136" s="293">
        <v>0</v>
      </c>
      <c r="G136" s="293">
        <v>0</v>
      </c>
      <c r="H136" s="293">
        <v>0</v>
      </c>
      <c r="I136" s="293">
        <v>0</v>
      </c>
      <c r="J136" s="293">
        <v>0</v>
      </c>
      <c r="K136" s="293">
        <v>0</v>
      </c>
      <c r="L136" s="293">
        <v>0</v>
      </c>
      <c r="M136" s="293">
        <v>0</v>
      </c>
      <c r="N136" s="293">
        <v>0</v>
      </c>
      <c r="O136" s="293">
        <v>0</v>
      </c>
      <c r="P136" s="292">
        <v>0</v>
      </c>
      <c r="Q136" s="23">
        <f t="shared" si="12"/>
        <v>0</v>
      </c>
      <c r="S136" s="26"/>
      <c r="T136" s="26"/>
      <c r="U136" s="26"/>
    </row>
    <row r="137" spans="2:24" ht="15.75" customHeight="1">
      <c r="B137" s="15" t="s">
        <v>253</v>
      </c>
      <c r="C137" s="292">
        <v>0</v>
      </c>
      <c r="D137" s="292">
        <v>0</v>
      </c>
      <c r="E137" s="292">
        <v>0</v>
      </c>
      <c r="F137" s="293">
        <v>0</v>
      </c>
      <c r="G137" s="293">
        <v>0</v>
      </c>
      <c r="H137" s="293">
        <v>0</v>
      </c>
      <c r="I137" s="293">
        <v>0</v>
      </c>
      <c r="J137" s="293">
        <v>0</v>
      </c>
      <c r="K137" s="293">
        <v>0</v>
      </c>
      <c r="L137" s="293">
        <v>0</v>
      </c>
      <c r="M137" s="293">
        <v>0</v>
      </c>
      <c r="N137" s="293">
        <v>0</v>
      </c>
      <c r="O137" s="293">
        <v>0</v>
      </c>
      <c r="P137" s="292">
        <v>0</v>
      </c>
      <c r="Q137" s="23">
        <f t="shared" si="12"/>
        <v>0</v>
      </c>
    </row>
    <row r="138" spans="2:24" ht="30.75" customHeight="1">
      <c r="B138" s="35" t="s">
        <v>350</v>
      </c>
      <c r="C138" s="358">
        <f>SUM(C134:C137)</f>
        <v>0</v>
      </c>
      <c r="D138" s="346">
        <f t="shared" ref="D138:Q138" si="14">SUM(D134:D137)</f>
        <v>0</v>
      </c>
      <c r="E138" s="346">
        <f t="shared" si="14"/>
        <v>0</v>
      </c>
      <c r="F138" s="346">
        <f t="shared" si="14"/>
        <v>0</v>
      </c>
      <c r="G138" s="346">
        <f t="shared" si="14"/>
        <v>0</v>
      </c>
      <c r="H138" s="346">
        <f t="shared" si="14"/>
        <v>0</v>
      </c>
      <c r="I138" s="346">
        <f t="shared" si="14"/>
        <v>0</v>
      </c>
      <c r="J138" s="346">
        <f t="shared" si="14"/>
        <v>0</v>
      </c>
      <c r="K138" s="346">
        <f t="shared" si="14"/>
        <v>0</v>
      </c>
      <c r="L138" s="346">
        <f t="shared" si="14"/>
        <v>0</v>
      </c>
      <c r="M138" s="346">
        <f t="shared" si="14"/>
        <v>0</v>
      </c>
      <c r="N138" s="346">
        <f t="shared" si="14"/>
        <v>0</v>
      </c>
      <c r="O138" s="346">
        <f t="shared" si="14"/>
        <v>0</v>
      </c>
      <c r="P138" s="346">
        <f t="shared" si="14"/>
        <v>0</v>
      </c>
      <c r="Q138" s="357">
        <f t="shared" si="14"/>
        <v>0</v>
      </c>
    </row>
    <row r="139" spans="2:24" ht="34.5" customHeight="1" thickBot="1">
      <c r="B139" s="349" t="s">
        <v>347</v>
      </c>
      <c r="C139" s="301">
        <f>C133+C138</f>
        <v>14736.20175</v>
      </c>
      <c r="D139" s="301">
        <f t="shared" ref="D139:Q139" si="15">D133+D138</f>
        <v>15336.546189999997</v>
      </c>
      <c r="E139" s="301">
        <f t="shared" si="15"/>
        <v>0</v>
      </c>
      <c r="F139" s="301">
        <f t="shared" si="15"/>
        <v>126</v>
      </c>
      <c r="G139" s="301">
        <f t="shared" si="15"/>
        <v>80.78613</v>
      </c>
      <c r="H139" s="301">
        <f t="shared" si="15"/>
        <v>1033.6519599999999</v>
      </c>
      <c r="I139" s="301">
        <f t="shared" si="15"/>
        <v>1211.37329</v>
      </c>
      <c r="J139" s="301">
        <f t="shared" si="15"/>
        <v>156.36375000000001</v>
      </c>
      <c r="K139" s="301">
        <f t="shared" si="15"/>
        <v>5.15604</v>
      </c>
      <c r="L139" s="301">
        <f t="shared" si="15"/>
        <v>59.286339999999996</v>
      </c>
      <c r="M139" s="301">
        <f t="shared" si="15"/>
        <v>123.54333</v>
      </c>
      <c r="N139" s="301">
        <f t="shared" si="15"/>
        <v>167.18638000000001</v>
      </c>
      <c r="O139" s="301">
        <f t="shared" si="15"/>
        <v>326.12380999999999</v>
      </c>
      <c r="P139" s="301">
        <f t="shared" si="15"/>
        <v>0</v>
      </c>
      <c r="Q139" s="315">
        <f t="shared" si="15"/>
        <v>33362.218970000002</v>
      </c>
    </row>
    <row r="140" spans="2:24" ht="15.75" customHeight="1">
      <c r="B140" s="348"/>
      <c r="Q140" s="23">
        <f t="shared" si="12"/>
        <v>0</v>
      </c>
    </row>
    <row r="141" spans="2:24" ht="15.75" customHeight="1">
      <c r="B141" s="348"/>
    </row>
    <row r="142" spans="2:24" ht="15.75" customHeight="1">
      <c r="B142" s="348"/>
      <c r="F142" s="15" t="s">
        <v>194</v>
      </c>
    </row>
    <row r="143" spans="2:24" ht="15.75" customHeight="1">
      <c r="B143" s="80" t="s">
        <v>122</v>
      </c>
      <c r="D143" s="362">
        <f>I6</f>
        <v>38042.865420000009</v>
      </c>
      <c r="F143" s="15" t="s">
        <v>95</v>
      </c>
      <c r="G143" s="26">
        <f>L6</f>
        <v>2553.79</v>
      </c>
    </row>
    <row r="144" spans="2:24" ht="15.75" customHeight="1">
      <c r="B144" s="80" t="s">
        <v>228</v>
      </c>
      <c r="D144" s="362">
        <f>G143</f>
        <v>2553.79</v>
      </c>
      <c r="F144" s="15" t="s">
        <v>138</v>
      </c>
      <c r="G144" s="26">
        <v>0</v>
      </c>
    </row>
    <row r="145" spans="2:17" ht="22.5" customHeight="1">
      <c r="B145" s="15" t="s">
        <v>268</v>
      </c>
      <c r="D145" s="362">
        <f>D143+D144</f>
        <v>40596.65542000001</v>
      </c>
    </row>
    <row r="146" spans="2:17" ht="67.5" customHeight="1" thickBot="1">
      <c r="B146" s="311" t="s">
        <v>503</v>
      </c>
      <c r="C146" s="310" t="s">
        <v>372</v>
      </c>
      <c r="D146" s="310" t="s">
        <v>370</v>
      </c>
      <c r="E146" s="310" t="s">
        <v>373</v>
      </c>
      <c r="F146" s="311" t="s">
        <v>505</v>
      </c>
      <c r="G146" s="361" t="s">
        <v>506</v>
      </c>
      <c r="H146" s="311" t="s">
        <v>507</v>
      </c>
      <c r="I146" s="311" t="s">
        <v>508</v>
      </c>
      <c r="J146" s="310" t="s">
        <v>375</v>
      </c>
      <c r="K146" s="310" t="s">
        <v>141</v>
      </c>
      <c r="L146" s="309" t="s">
        <v>361</v>
      </c>
      <c r="M146" s="304" t="s">
        <v>509</v>
      </c>
      <c r="N146" s="309" t="s">
        <v>504</v>
      </c>
      <c r="O146" s="75"/>
      <c r="P146" s="75"/>
      <c r="Q146" s="78"/>
    </row>
    <row r="147" spans="2:17" ht="15.75" customHeight="1">
      <c r="B147" s="9" t="s">
        <v>68</v>
      </c>
      <c r="C147" s="292">
        <v>0</v>
      </c>
      <c r="D147" s="292">
        <v>0</v>
      </c>
      <c r="E147" s="292">
        <v>0</v>
      </c>
      <c r="F147" s="293">
        <v>0</v>
      </c>
      <c r="G147" s="293">
        <v>0</v>
      </c>
      <c r="H147" s="293">
        <v>0</v>
      </c>
      <c r="I147" s="293">
        <v>0</v>
      </c>
      <c r="J147" s="292">
        <v>0</v>
      </c>
      <c r="K147" s="47">
        <f>SUM(C147:J147)</f>
        <v>0</v>
      </c>
      <c r="L147" s="76"/>
      <c r="M147" s="364">
        <v>0</v>
      </c>
      <c r="N147" s="26"/>
      <c r="O147" s="26"/>
      <c r="P147" s="26"/>
      <c r="Q147" s="26"/>
    </row>
    <row r="148" spans="2:17" ht="15.75" customHeight="1">
      <c r="B148" s="9" t="s">
        <v>69</v>
      </c>
      <c r="C148" s="292">
        <v>0</v>
      </c>
      <c r="D148" s="292">
        <v>0</v>
      </c>
      <c r="E148" s="292">
        <v>0</v>
      </c>
      <c r="F148" s="293">
        <v>0</v>
      </c>
      <c r="G148" s="293">
        <v>0</v>
      </c>
      <c r="H148" s="293">
        <v>0</v>
      </c>
      <c r="I148" s="293">
        <v>0</v>
      </c>
      <c r="J148" s="292">
        <v>0</v>
      </c>
      <c r="K148" s="47">
        <f t="shared" ref="K148:K169" si="16">SUM(C148:J148)</f>
        <v>0</v>
      </c>
      <c r="L148" s="76"/>
      <c r="M148" s="364">
        <f t="shared" ref="M148:M171" si="17">K148+L148</f>
        <v>0</v>
      </c>
      <c r="N148" s="26"/>
      <c r="O148" s="26"/>
      <c r="P148" s="26"/>
      <c r="Q148" s="26"/>
    </row>
    <row r="149" spans="2:17" ht="15.75" customHeight="1">
      <c r="B149" s="9" t="s">
        <v>70</v>
      </c>
      <c r="C149" s="292">
        <v>0</v>
      </c>
      <c r="D149" s="292">
        <v>0</v>
      </c>
      <c r="E149" s="292">
        <v>0</v>
      </c>
      <c r="F149" s="293">
        <v>0</v>
      </c>
      <c r="G149" s="293">
        <v>0</v>
      </c>
      <c r="H149" s="293">
        <v>0</v>
      </c>
      <c r="I149" s="293">
        <v>0</v>
      </c>
      <c r="J149" s="292">
        <v>0</v>
      </c>
      <c r="K149" s="47">
        <f t="shared" si="16"/>
        <v>0</v>
      </c>
      <c r="L149" s="76"/>
      <c r="M149" s="364">
        <f t="shared" si="17"/>
        <v>0</v>
      </c>
      <c r="N149" s="26"/>
      <c r="O149" s="26"/>
      <c r="P149" s="26"/>
      <c r="Q149" s="26"/>
    </row>
    <row r="150" spans="2:17" ht="15.75" customHeight="1">
      <c r="B150" s="9" t="s">
        <v>71</v>
      </c>
      <c r="C150" s="292">
        <v>0</v>
      </c>
      <c r="D150" s="292">
        <v>0</v>
      </c>
      <c r="E150" s="292">
        <v>0</v>
      </c>
      <c r="F150" s="293">
        <v>0</v>
      </c>
      <c r="G150" s="293">
        <v>0</v>
      </c>
      <c r="H150" s="293">
        <v>0</v>
      </c>
      <c r="I150" s="293">
        <v>0</v>
      </c>
      <c r="J150" s="292">
        <v>0</v>
      </c>
      <c r="K150" s="47">
        <f t="shared" si="16"/>
        <v>0</v>
      </c>
      <c r="L150" s="76"/>
      <c r="M150" s="364">
        <f t="shared" si="17"/>
        <v>0</v>
      </c>
      <c r="N150" s="26"/>
      <c r="O150" s="26"/>
      <c r="P150" s="26"/>
      <c r="Q150" s="26"/>
    </row>
    <row r="151" spans="2:17" ht="15.75" customHeight="1">
      <c r="B151" s="9" t="s">
        <v>72</v>
      </c>
      <c r="C151" s="292">
        <v>0</v>
      </c>
      <c r="D151" s="292">
        <v>21.399509999999999</v>
      </c>
      <c r="E151" s="292">
        <v>0</v>
      </c>
      <c r="F151" s="293">
        <v>0</v>
      </c>
      <c r="G151" s="293">
        <v>0</v>
      </c>
      <c r="H151" s="293">
        <v>0</v>
      </c>
      <c r="I151" s="293">
        <v>0</v>
      </c>
      <c r="J151" s="292">
        <v>0</v>
      </c>
      <c r="K151" s="47">
        <f t="shared" si="16"/>
        <v>21.399509999999999</v>
      </c>
      <c r="L151" s="76"/>
      <c r="M151" s="364">
        <f t="shared" si="17"/>
        <v>21.399509999999999</v>
      </c>
      <c r="N151" s="26"/>
      <c r="O151" s="26"/>
      <c r="P151" s="26"/>
      <c r="Q151" s="26"/>
    </row>
    <row r="152" spans="2:17" ht="15.75" customHeight="1">
      <c r="B152" s="9" t="s">
        <v>73</v>
      </c>
      <c r="C152" s="292">
        <v>0</v>
      </c>
      <c r="D152" s="292">
        <v>0</v>
      </c>
      <c r="E152" s="292">
        <v>0</v>
      </c>
      <c r="F152" s="293">
        <v>0</v>
      </c>
      <c r="G152" s="293">
        <v>0</v>
      </c>
      <c r="H152" s="293">
        <v>0</v>
      </c>
      <c r="I152" s="293">
        <v>0</v>
      </c>
      <c r="J152" s="292">
        <v>0</v>
      </c>
      <c r="K152" s="47">
        <f t="shared" si="16"/>
        <v>0</v>
      </c>
      <c r="L152" s="76"/>
      <c r="M152" s="364">
        <f t="shared" si="17"/>
        <v>0</v>
      </c>
      <c r="N152" s="26"/>
      <c r="O152" s="26"/>
      <c r="P152" s="26"/>
      <c r="Q152" s="26"/>
    </row>
    <row r="153" spans="2:17" ht="15.75" customHeight="1">
      <c r="B153" s="9" t="s">
        <v>74</v>
      </c>
      <c r="C153" s="292">
        <v>0</v>
      </c>
      <c r="D153" s="292">
        <v>0</v>
      </c>
      <c r="E153" s="292">
        <v>0</v>
      </c>
      <c r="F153" s="293">
        <v>0</v>
      </c>
      <c r="G153" s="293">
        <v>0</v>
      </c>
      <c r="H153" s="293">
        <v>0</v>
      </c>
      <c r="I153" s="293">
        <v>0</v>
      </c>
      <c r="J153" s="292">
        <v>0</v>
      </c>
      <c r="K153" s="47">
        <f t="shared" si="16"/>
        <v>0</v>
      </c>
      <c r="L153" s="76"/>
      <c r="M153" s="364">
        <f t="shared" si="17"/>
        <v>0</v>
      </c>
      <c r="N153" s="26"/>
      <c r="O153" s="26"/>
      <c r="P153" s="26"/>
      <c r="Q153" s="26"/>
    </row>
    <row r="154" spans="2:17" ht="15.75" customHeight="1">
      <c r="B154" s="9" t="s">
        <v>75</v>
      </c>
      <c r="C154" s="292">
        <v>0</v>
      </c>
      <c r="D154" s="292">
        <v>0</v>
      </c>
      <c r="E154" s="292">
        <v>0</v>
      </c>
      <c r="F154" s="293">
        <v>0</v>
      </c>
      <c r="G154" s="293">
        <v>0</v>
      </c>
      <c r="H154" s="293">
        <v>0</v>
      </c>
      <c r="I154" s="293">
        <v>0</v>
      </c>
      <c r="J154" s="292">
        <v>0</v>
      </c>
      <c r="K154" s="47">
        <f t="shared" si="16"/>
        <v>0</v>
      </c>
      <c r="L154" s="76"/>
      <c r="M154" s="364">
        <f t="shared" si="17"/>
        <v>0</v>
      </c>
      <c r="N154" s="26"/>
      <c r="O154" s="26"/>
      <c r="P154" s="26"/>
      <c r="Q154" s="26"/>
    </row>
    <row r="155" spans="2:17" ht="15.75" customHeight="1">
      <c r="B155" s="9" t="s">
        <v>76</v>
      </c>
      <c r="C155" s="292">
        <v>0</v>
      </c>
      <c r="D155" s="292">
        <v>0</v>
      </c>
      <c r="E155" s="292">
        <v>0</v>
      </c>
      <c r="F155" s="293">
        <v>0</v>
      </c>
      <c r="G155" s="293">
        <v>0</v>
      </c>
      <c r="H155" s="293">
        <v>0</v>
      </c>
      <c r="I155" s="293">
        <v>0</v>
      </c>
      <c r="J155" s="292">
        <v>0</v>
      </c>
      <c r="K155" s="47">
        <f t="shared" si="16"/>
        <v>0</v>
      </c>
      <c r="L155" s="76"/>
      <c r="M155" s="364">
        <f t="shared" si="17"/>
        <v>0</v>
      </c>
      <c r="N155" s="26"/>
      <c r="O155" s="26"/>
      <c r="P155" s="26"/>
      <c r="Q155" s="26"/>
    </row>
    <row r="156" spans="2:17" ht="15.75" customHeight="1">
      <c r="B156" s="9" t="s">
        <v>77</v>
      </c>
      <c r="C156" s="292">
        <v>0</v>
      </c>
      <c r="D156" s="292">
        <v>0</v>
      </c>
      <c r="E156" s="292">
        <v>0</v>
      </c>
      <c r="F156" s="293">
        <v>0</v>
      </c>
      <c r="G156" s="293">
        <v>0</v>
      </c>
      <c r="H156" s="293">
        <v>0</v>
      </c>
      <c r="I156" s="293">
        <v>0</v>
      </c>
      <c r="J156" s="292">
        <v>0</v>
      </c>
      <c r="K156" s="47">
        <f t="shared" si="16"/>
        <v>0</v>
      </c>
      <c r="L156" s="76"/>
      <c r="M156" s="364">
        <f t="shared" si="17"/>
        <v>0</v>
      </c>
      <c r="N156" s="26"/>
      <c r="O156" s="26"/>
      <c r="P156" s="26"/>
      <c r="Q156" s="26"/>
    </row>
    <row r="157" spans="2:17" ht="15.75" customHeight="1">
      <c r="B157" s="9" t="s">
        <v>78</v>
      </c>
      <c r="C157" s="292">
        <v>0</v>
      </c>
      <c r="D157" s="292">
        <v>0</v>
      </c>
      <c r="E157" s="292">
        <v>0</v>
      </c>
      <c r="F157" s="293">
        <v>0</v>
      </c>
      <c r="G157" s="293">
        <v>0</v>
      </c>
      <c r="H157" s="293">
        <v>0</v>
      </c>
      <c r="I157" s="293">
        <v>0</v>
      </c>
      <c r="J157" s="292">
        <v>0</v>
      </c>
      <c r="K157" s="47">
        <f t="shared" si="16"/>
        <v>0</v>
      </c>
      <c r="L157" s="76"/>
      <c r="M157" s="364">
        <f t="shared" si="17"/>
        <v>0</v>
      </c>
      <c r="N157" s="26"/>
      <c r="O157" s="26"/>
      <c r="P157" s="26"/>
      <c r="Q157" s="26"/>
    </row>
    <row r="158" spans="2:17" ht="15.75" customHeight="1">
      <c r="B158" s="9" t="s">
        <v>79</v>
      </c>
      <c r="C158" s="292">
        <v>0</v>
      </c>
      <c r="D158" s="292">
        <v>0</v>
      </c>
      <c r="E158" s="292">
        <v>0</v>
      </c>
      <c r="F158" s="293">
        <v>0</v>
      </c>
      <c r="G158" s="293">
        <v>0</v>
      </c>
      <c r="H158" s="293">
        <v>0</v>
      </c>
      <c r="I158" s="293">
        <v>0</v>
      </c>
      <c r="J158" s="292">
        <v>0</v>
      </c>
      <c r="K158" s="47">
        <f t="shared" si="16"/>
        <v>0</v>
      </c>
      <c r="L158" s="76"/>
      <c r="M158" s="364">
        <f t="shared" si="17"/>
        <v>0</v>
      </c>
      <c r="N158" s="26"/>
      <c r="O158" s="26"/>
      <c r="P158" s="26"/>
      <c r="Q158" s="26"/>
    </row>
    <row r="159" spans="2:17" ht="15.75" customHeight="1">
      <c r="B159" s="359" t="s">
        <v>80</v>
      </c>
      <c r="C159" s="292">
        <v>19547.975610000001</v>
      </c>
      <c r="D159" s="292">
        <v>15670.375450000001</v>
      </c>
      <c r="E159" s="292">
        <v>0</v>
      </c>
      <c r="F159" s="293">
        <v>98.256799999999998</v>
      </c>
      <c r="G159" s="293">
        <v>1426.6880200000001</v>
      </c>
      <c r="H159" s="293">
        <v>1256.4396399999998</v>
      </c>
      <c r="I159" s="293">
        <v>21.73039</v>
      </c>
      <c r="J159" s="292">
        <v>0</v>
      </c>
      <c r="K159" s="47">
        <f t="shared" si="16"/>
        <v>38021.465909999999</v>
      </c>
      <c r="L159" s="47">
        <v>2553.79</v>
      </c>
      <c r="M159" s="364">
        <f t="shared" si="17"/>
        <v>40575.25591</v>
      </c>
      <c r="N159" s="26"/>
      <c r="O159" s="26"/>
      <c r="P159" s="26"/>
      <c r="Q159" s="26"/>
    </row>
    <row r="160" spans="2:17" ht="15.75" customHeight="1">
      <c r="B160" s="9" t="s">
        <v>81</v>
      </c>
      <c r="C160" s="292">
        <v>0</v>
      </c>
      <c r="D160" s="292">
        <v>0</v>
      </c>
      <c r="E160" s="292">
        <v>0</v>
      </c>
      <c r="F160" s="293">
        <v>0</v>
      </c>
      <c r="G160" s="293">
        <v>0</v>
      </c>
      <c r="H160" s="293">
        <v>0</v>
      </c>
      <c r="I160" s="293">
        <v>0</v>
      </c>
      <c r="J160" s="292">
        <v>0</v>
      </c>
      <c r="K160" s="47">
        <f t="shared" si="16"/>
        <v>0</v>
      </c>
      <c r="L160" s="76"/>
      <c r="M160" s="364">
        <f t="shared" si="17"/>
        <v>0</v>
      </c>
      <c r="N160" s="26"/>
      <c r="O160" s="26"/>
      <c r="P160" s="26"/>
      <c r="Q160" s="26"/>
    </row>
    <row r="161" spans="2:20" ht="15.75" customHeight="1">
      <c r="B161" s="9" t="s">
        <v>82</v>
      </c>
      <c r="C161" s="292">
        <v>0</v>
      </c>
      <c r="D161" s="292">
        <v>0</v>
      </c>
      <c r="E161" s="292">
        <v>0</v>
      </c>
      <c r="F161" s="293">
        <v>0</v>
      </c>
      <c r="G161" s="293">
        <v>0</v>
      </c>
      <c r="H161" s="293">
        <v>0</v>
      </c>
      <c r="I161" s="293">
        <v>0</v>
      </c>
      <c r="J161" s="292">
        <v>0</v>
      </c>
      <c r="K161" s="47">
        <f t="shared" si="16"/>
        <v>0</v>
      </c>
      <c r="L161" s="76"/>
      <c r="M161" s="364">
        <f t="shared" si="17"/>
        <v>0</v>
      </c>
      <c r="N161" s="26"/>
      <c r="O161" s="26"/>
      <c r="P161" s="26"/>
      <c r="Q161" s="26"/>
    </row>
    <row r="162" spans="2:20" ht="15.75" customHeight="1">
      <c r="B162" s="9" t="s">
        <v>83</v>
      </c>
      <c r="C162" s="292">
        <v>0</v>
      </c>
      <c r="D162" s="292">
        <v>0</v>
      </c>
      <c r="E162" s="292">
        <v>0</v>
      </c>
      <c r="F162" s="293">
        <v>0</v>
      </c>
      <c r="G162" s="293">
        <v>0</v>
      </c>
      <c r="H162" s="293">
        <v>0</v>
      </c>
      <c r="I162" s="293">
        <v>0</v>
      </c>
      <c r="J162" s="292">
        <v>0</v>
      </c>
      <c r="K162" s="47">
        <f t="shared" si="16"/>
        <v>0</v>
      </c>
      <c r="L162" s="76"/>
      <c r="M162" s="364">
        <f t="shared" si="17"/>
        <v>0</v>
      </c>
      <c r="N162" s="26"/>
      <c r="O162" s="26"/>
      <c r="P162" s="26"/>
      <c r="Q162" s="26"/>
    </row>
    <row r="163" spans="2:20" ht="15.75" customHeight="1">
      <c r="B163" s="9" t="s">
        <v>84</v>
      </c>
      <c r="C163" s="292">
        <v>0</v>
      </c>
      <c r="D163" s="292">
        <v>0</v>
      </c>
      <c r="E163" s="292">
        <v>0</v>
      </c>
      <c r="F163" s="293">
        <v>0</v>
      </c>
      <c r="G163" s="293">
        <v>0</v>
      </c>
      <c r="H163" s="293">
        <v>0</v>
      </c>
      <c r="I163" s="293">
        <v>0</v>
      </c>
      <c r="J163" s="292">
        <v>0</v>
      </c>
      <c r="K163" s="47">
        <f t="shared" si="16"/>
        <v>0</v>
      </c>
      <c r="L163" s="76"/>
      <c r="M163" s="364">
        <f t="shared" si="17"/>
        <v>0</v>
      </c>
      <c r="N163" s="26"/>
      <c r="O163" s="26"/>
      <c r="P163" s="26"/>
      <c r="Q163" s="26"/>
    </row>
    <row r="164" spans="2:20" ht="15.75" customHeight="1">
      <c r="B164" s="9" t="s">
        <v>85</v>
      </c>
      <c r="C164" s="292">
        <v>0</v>
      </c>
      <c r="D164" s="292">
        <v>0</v>
      </c>
      <c r="E164" s="292">
        <v>0</v>
      </c>
      <c r="F164" s="293">
        <v>0</v>
      </c>
      <c r="G164" s="293">
        <v>0</v>
      </c>
      <c r="H164" s="293">
        <v>0</v>
      </c>
      <c r="I164" s="293">
        <v>0</v>
      </c>
      <c r="J164" s="292">
        <v>0</v>
      </c>
      <c r="K164" s="47">
        <f t="shared" si="16"/>
        <v>0</v>
      </c>
      <c r="L164" s="76"/>
      <c r="M164" s="364">
        <f t="shared" si="17"/>
        <v>0</v>
      </c>
      <c r="N164" s="26"/>
      <c r="O164" s="26"/>
      <c r="P164" s="26"/>
      <c r="Q164" s="26"/>
    </row>
    <row r="165" spans="2:20" ht="15.75" customHeight="1">
      <c r="B165" s="103" t="s">
        <v>349</v>
      </c>
      <c r="C165" s="295">
        <f>SUM(C147:C164)</f>
        <v>19547.975610000001</v>
      </c>
      <c r="D165" s="295">
        <f t="shared" ref="D165:L165" si="18">SUM(D147:D164)</f>
        <v>15691.774960000001</v>
      </c>
      <c r="E165" s="295">
        <f t="shared" si="18"/>
        <v>0</v>
      </c>
      <c r="F165" s="296">
        <f t="shared" si="18"/>
        <v>98.256799999999998</v>
      </c>
      <c r="G165" s="296">
        <f t="shared" si="18"/>
        <v>1426.6880200000001</v>
      </c>
      <c r="H165" s="296">
        <f t="shared" si="18"/>
        <v>1256.4396399999998</v>
      </c>
      <c r="I165" s="296">
        <f t="shared" si="18"/>
        <v>21.73039</v>
      </c>
      <c r="J165" s="295">
        <f t="shared" si="18"/>
        <v>0</v>
      </c>
      <c r="K165" s="363">
        <f t="shared" si="18"/>
        <v>38042.865420000002</v>
      </c>
      <c r="L165" s="363">
        <f t="shared" si="18"/>
        <v>2553.79</v>
      </c>
      <c r="M165" s="364">
        <f t="shared" si="17"/>
        <v>40596.655420000003</v>
      </c>
      <c r="N165" s="26"/>
      <c r="O165" s="26"/>
      <c r="P165" s="26"/>
      <c r="Q165" s="26"/>
    </row>
    <row r="166" spans="2:20" ht="15.75" customHeight="1">
      <c r="B166" s="9" t="s">
        <v>265</v>
      </c>
      <c r="C166" s="292">
        <v>0</v>
      </c>
      <c r="D166" s="292">
        <v>0</v>
      </c>
      <c r="E166" s="292">
        <v>0</v>
      </c>
      <c r="F166" s="293">
        <v>0</v>
      </c>
      <c r="G166" s="293">
        <v>0</v>
      </c>
      <c r="H166" s="293">
        <v>0</v>
      </c>
      <c r="I166" s="293">
        <v>0</v>
      </c>
      <c r="J166" s="292">
        <v>0</v>
      </c>
      <c r="K166" s="47">
        <f t="shared" si="16"/>
        <v>0</v>
      </c>
      <c r="M166" s="364">
        <f t="shared" si="17"/>
        <v>0</v>
      </c>
    </row>
    <row r="167" spans="2:20" ht="15.75" customHeight="1">
      <c r="B167" s="9" t="s">
        <v>336</v>
      </c>
      <c r="C167" s="292">
        <v>0</v>
      </c>
      <c r="D167" s="292">
        <v>0</v>
      </c>
      <c r="E167" s="292">
        <v>0</v>
      </c>
      <c r="F167" s="293">
        <v>0</v>
      </c>
      <c r="G167" s="293">
        <v>0</v>
      </c>
      <c r="H167" s="293">
        <v>0</v>
      </c>
      <c r="I167" s="293">
        <v>0</v>
      </c>
      <c r="J167" s="292">
        <v>0</v>
      </c>
      <c r="K167" s="47">
        <f t="shared" si="16"/>
        <v>0</v>
      </c>
      <c r="M167" s="364">
        <f t="shared" si="17"/>
        <v>0</v>
      </c>
    </row>
    <row r="168" spans="2:20" ht="15.75" customHeight="1">
      <c r="B168" s="9" t="s">
        <v>267</v>
      </c>
      <c r="C168" s="292">
        <v>0</v>
      </c>
      <c r="D168" s="292">
        <v>0</v>
      </c>
      <c r="E168" s="292">
        <v>0</v>
      </c>
      <c r="F168" s="293">
        <v>0</v>
      </c>
      <c r="G168" s="293">
        <v>0</v>
      </c>
      <c r="H168" s="293">
        <v>0</v>
      </c>
      <c r="I168" s="293">
        <v>0</v>
      </c>
      <c r="J168" s="292">
        <v>0</v>
      </c>
      <c r="K168" s="47">
        <f t="shared" si="16"/>
        <v>0</v>
      </c>
      <c r="M168" s="364">
        <f t="shared" si="17"/>
        <v>0</v>
      </c>
    </row>
    <row r="169" spans="2:20" ht="24.75" customHeight="1">
      <c r="B169" s="9" t="s">
        <v>253</v>
      </c>
      <c r="C169" s="292">
        <v>0</v>
      </c>
      <c r="D169" s="292">
        <v>0</v>
      </c>
      <c r="E169" s="292">
        <v>0</v>
      </c>
      <c r="F169" s="293">
        <v>0</v>
      </c>
      <c r="G169" s="293">
        <v>0</v>
      </c>
      <c r="H169" s="293">
        <v>0</v>
      </c>
      <c r="I169" s="293">
        <v>0</v>
      </c>
      <c r="J169" s="292">
        <v>0</v>
      </c>
      <c r="K169" s="47">
        <f t="shared" si="16"/>
        <v>0</v>
      </c>
      <c r="M169" s="364">
        <f t="shared" si="17"/>
        <v>0</v>
      </c>
    </row>
    <row r="170" spans="2:20" ht="31.5" customHeight="1">
      <c r="B170" s="35" t="s">
        <v>350</v>
      </c>
      <c r="C170" s="295">
        <f>SUM(C166:C169)</f>
        <v>0</v>
      </c>
      <c r="D170" s="295">
        <f t="shared" ref="D170:L170" si="19">SUM(D166:D169)</f>
        <v>0</v>
      </c>
      <c r="E170" s="295">
        <f t="shared" si="19"/>
        <v>0</v>
      </c>
      <c r="F170" s="295">
        <f t="shared" si="19"/>
        <v>0</v>
      </c>
      <c r="G170" s="296">
        <f t="shared" si="19"/>
        <v>0</v>
      </c>
      <c r="H170" s="296">
        <f t="shared" si="19"/>
        <v>0</v>
      </c>
      <c r="I170" s="296">
        <f t="shared" si="19"/>
        <v>0</v>
      </c>
      <c r="J170" s="295">
        <f t="shared" si="19"/>
        <v>0</v>
      </c>
      <c r="K170" s="295">
        <f t="shared" si="19"/>
        <v>0</v>
      </c>
      <c r="L170" s="346">
        <f t="shared" si="19"/>
        <v>0</v>
      </c>
      <c r="M170" s="364">
        <f t="shared" si="17"/>
        <v>0</v>
      </c>
      <c r="N170" s="346"/>
      <c r="P170" s="26"/>
    </row>
    <row r="171" spans="2:20" ht="15.75" customHeight="1" thickBot="1">
      <c r="B171" s="349" t="s">
        <v>347</v>
      </c>
      <c r="C171" s="360">
        <f>C165+C170</f>
        <v>19547.975610000001</v>
      </c>
      <c r="D171" s="360">
        <f t="shared" ref="D171:L171" si="20">D165+D170</f>
        <v>15691.774960000001</v>
      </c>
      <c r="E171" s="360">
        <f t="shared" si="20"/>
        <v>0</v>
      </c>
      <c r="F171" s="360">
        <f t="shared" si="20"/>
        <v>98.256799999999998</v>
      </c>
      <c r="G171" s="299">
        <f t="shared" si="20"/>
        <v>1426.6880200000001</v>
      </c>
      <c r="H171" s="299">
        <f t="shared" si="20"/>
        <v>1256.4396399999998</v>
      </c>
      <c r="I171" s="299">
        <f t="shared" si="20"/>
        <v>21.73039</v>
      </c>
      <c r="J171" s="360">
        <f t="shared" si="20"/>
        <v>0</v>
      </c>
      <c r="K171" s="360">
        <f t="shared" si="20"/>
        <v>38042.865420000002</v>
      </c>
      <c r="L171" s="301">
        <f t="shared" si="20"/>
        <v>2553.79</v>
      </c>
      <c r="M171" s="301">
        <f t="shared" si="17"/>
        <v>40596.655420000003</v>
      </c>
      <c r="N171" s="301"/>
      <c r="P171" s="26"/>
    </row>
    <row r="172" spans="2:20" ht="15.75" customHeight="1">
      <c r="C172" s="292"/>
      <c r="D172" s="292"/>
      <c r="E172" s="292"/>
      <c r="F172" s="292"/>
      <c r="G172" s="293"/>
      <c r="H172" s="293"/>
      <c r="I172" s="293"/>
      <c r="J172" s="293"/>
      <c r="K172" s="292"/>
      <c r="L172" s="292"/>
      <c r="P172" s="80"/>
      <c r="T172" s="26"/>
    </row>
    <row r="173" spans="2:20" ht="15.75" customHeight="1">
      <c r="B173" s="80"/>
      <c r="C173" s="292"/>
      <c r="D173" s="292"/>
      <c r="E173" s="292"/>
      <c r="F173" s="292"/>
      <c r="G173" s="293"/>
      <c r="H173" s="293"/>
      <c r="I173" s="293"/>
      <c r="J173" s="293"/>
      <c r="K173" s="292"/>
      <c r="L173" s="292"/>
      <c r="P173" s="80"/>
      <c r="T173" s="26"/>
    </row>
    <row r="174" spans="2:20" ht="15.75" customHeight="1">
      <c r="B174" s="80" t="s">
        <v>455</v>
      </c>
      <c r="E174" s="80" t="s">
        <v>195</v>
      </c>
      <c r="F174" s="110">
        <f>J7</f>
        <v>45535.254479999996</v>
      </c>
    </row>
    <row r="175" spans="2:20" ht="15.75" customHeight="1">
      <c r="B175" s="80"/>
      <c r="E175" s="80"/>
      <c r="F175" s="110"/>
    </row>
    <row r="176" spans="2:20" ht="24" customHeight="1">
      <c r="F176" s="88"/>
      <c r="G176" s="88"/>
      <c r="H176" s="88"/>
      <c r="I176" s="88"/>
      <c r="J176" s="88"/>
    </row>
    <row r="177" spans="2:22" s="115" customFormat="1" ht="86.25" customHeight="1" thickBot="1">
      <c r="B177" s="310" t="s">
        <v>472</v>
      </c>
      <c r="C177" s="310" t="s">
        <v>372</v>
      </c>
      <c r="D177" s="310" t="s">
        <v>370</v>
      </c>
      <c r="E177" s="310" t="s">
        <v>373</v>
      </c>
      <c r="F177" s="311" t="s">
        <v>510</v>
      </c>
      <c r="G177" s="311" t="s">
        <v>511</v>
      </c>
      <c r="H177" s="311" t="s">
        <v>512</v>
      </c>
      <c r="I177" s="311" t="s">
        <v>513</v>
      </c>
      <c r="J177" s="311" t="s">
        <v>514</v>
      </c>
      <c r="K177" s="311" t="s">
        <v>515</v>
      </c>
      <c r="L177" s="311" t="s">
        <v>342</v>
      </c>
      <c r="M177" s="311" t="s">
        <v>516</v>
      </c>
      <c r="N177" s="311" t="s">
        <v>367</v>
      </c>
      <c r="O177" s="311" t="s">
        <v>343</v>
      </c>
      <c r="P177" s="311" t="s">
        <v>344</v>
      </c>
      <c r="Q177" s="311" t="s">
        <v>345</v>
      </c>
      <c r="R177" s="311" t="s">
        <v>517</v>
      </c>
      <c r="S177" s="310" t="s">
        <v>268</v>
      </c>
      <c r="T177" s="311" t="s">
        <v>473</v>
      </c>
    </row>
    <row r="178" spans="2:22" ht="15.75" customHeight="1">
      <c r="B178" s="15" t="s">
        <v>68</v>
      </c>
      <c r="C178" s="292">
        <v>0</v>
      </c>
      <c r="D178" s="292">
        <v>0</v>
      </c>
      <c r="E178" s="292">
        <v>0</v>
      </c>
      <c r="F178" s="293">
        <v>0</v>
      </c>
      <c r="G178" s="293">
        <v>0</v>
      </c>
      <c r="H178" s="293">
        <v>0</v>
      </c>
      <c r="I178" s="293">
        <v>0</v>
      </c>
      <c r="J178" s="293">
        <v>27.63</v>
      </c>
      <c r="K178" s="293">
        <v>0</v>
      </c>
      <c r="L178" s="293">
        <v>0</v>
      </c>
      <c r="M178" s="293">
        <v>0</v>
      </c>
      <c r="N178" s="293">
        <v>0</v>
      </c>
      <c r="O178" s="293">
        <v>0</v>
      </c>
      <c r="P178" s="293">
        <v>0</v>
      </c>
      <c r="Q178" s="293">
        <v>0</v>
      </c>
      <c r="R178" s="293">
        <v>0</v>
      </c>
      <c r="S178" s="292">
        <f>SUM(C178:R178)</f>
        <v>27.63</v>
      </c>
      <c r="V178" s="26"/>
    </row>
    <row r="179" spans="2:22" ht="15.75" customHeight="1">
      <c r="B179" s="15" t="s">
        <v>69</v>
      </c>
      <c r="C179" s="292">
        <v>0</v>
      </c>
      <c r="D179" s="292">
        <v>0</v>
      </c>
      <c r="E179" s="292">
        <v>0</v>
      </c>
      <c r="F179" s="293">
        <v>0</v>
      </c>
      <c r="G179" s="293">
        <v>0</v>
      </c>
      <c r="H179" s="293">
        <v>0</v>
      </c>
      <c r="I179" s="293">
        <v>0</v>
      </c>
      <c r="J179" s="293">
        <v>0</v>
      </c>
      <c r="K179" s="293">
        <v>0</v>
      </c>
      <c r="L179" s="293">
        <v>0</v>
      </c>
      <c r="M179" s="293">
        <v>0</v>
      </c>
      <c r="N179" s="293">
        <v>0</v>
      </c>
      <c r="O179" s="293">
        <v>0</v>
      </c>
      <c r="P179" s="293">
        <v>0</v>
      </c>
      <c r="Q179" s="293">
        <v>0</v>
      </c>
      <c r="R179" s="293">
        <v>0</v>
      </c>
      <c r="S179" s="292">
        <f t="shared" ref="S179:S200" si="21">SUM(C179:R179)</f>
        <v>0</v>
      </c>
      <c r="V179" s="26"/>
    </row>
    <row r="180" spans="2:22" ht="15.75" customHeight="1">
      <c r="B180" s="15" t="s">
        <v>70</v>
      </c>
      <c r="C180" s="292">
        <v>0</v>
      </c>
      <c r="D180" s="292">
        <v>0</v>
      </c>
      <c r="E180" s="292">
        <v>0</v>
      </c>
      <c r="F180" s="293">
        <v>0</v>
      </c>
      <c r="G180" s="293">
        <v>0</v>
      </c>
      <c r="H180" s="293">
        <v>0</v>
      </c>
      <c r="I180" s="293">
        <v>0</v>
      </c>
      <c r="J180" s="293">
        <v>0</v>
      </c>
      <c r="K180" s="293">
        <v>0</v>
      </c>
      <c r="L180" s="293">
        <v>0</v>
      </c>
      <c r="M180" s="293">
        <v>0</v>
      </c>
      <c r="N180" s="293">
        <v>0</v>
      </c>
      <c r="O180" s="293">
        <v>0</v>
      </c>
      <c r="P180" s="293">
        <v>0</v>
      </c>
      <c r="Q180" s="293">
        <v>0</v>
      </c>
      <c r="R180" s="293">
        <v>0</v>
      </c>
      <c r="S180" s="292">
        <f t="shared" si="21"/>
        <v>0</v>
      </c>
      <c r="V180" s="26"/>
    </row>
    <row r="181" spans="2:22" ht="15.75" customHeight="1">
      <c r="B181" s="15" t="s">
        <v>71</v>
      </c>
      <c r="C181" s="292">
        <v>0</v>
      </c>
      <c r="D181" s="292">
        <v>2.9645000000000001</v>
      </c>
      <c r="E181" s="292">
        <v>0</v>
      </c>
      <c r="F181" s="293">
        <v>0</v>
      </c>
      <c r="G181" s="293">
        <v>0</v>
      </c>
      <c r="H181" s="293">
        <v>0</v>
      </c>
      <c r="I181" s="293">
        <v>27.63</v>
      </c>
      <c r="J181" s="293">
        <v>0</v>
      </c>
      <c r="K181" s="293">
        <v>0</v>
      </c>
      <c r="L181" s="293">
        <v>0</v>
      </c>
      <c r="M181" s="293">
        <v>0</v>
      </c>
      <c r="N181" s="293">
        <v>0</v>
      </c>
      <c r="O181" s="293">
        <v>0</v>
      </c>
      <c r="P181" s="293">
        <v>0</v>
      </c>
      <c r="Q181" s="293">
        <v>4.2350000000000003</v>
      </c>
      <c r="R181" s="293">
        <v>0</v>
      </c>
      <c r="S181" s="292">
        <f t="shared" si="21"/>
        <v>34.829500000000003</v>
      </c>
      <c r="V181" s="26"/>
    </row>
    <row r="182" spans="2:22" ht="15.75" customHeight="1">
      <c r="B182" s="15" t="s">
        <v>72</v>
      </c>
      <c r="C182" s="292">
        <v>0</v>
      </c>
      <c r="D182" s="292">
        <v>0</v>
      </c>
      <c r="E182" s="292">
        <v>0</v>
      </c>
      <c r="F182" s="293">
        <v>0</v>
      </c>
      <c r="G182" s="293">
        <v>0</v>
      </c>
      <c r="H182" s="293">
        <v>0</v>
      </c>
      <c r="I182" s="293">
        <v>0</v>
      </c>
      <c r="J182" s="293">
        <v>0</v>
      </c>
      <c r="K182" s="293">
        <v>0</v>
      </c>
      <c r="L182" s="293">
        <v>0</v>
      </c>
      <c r="M182" s="293">
        <v>0</v>
      </c>
      <c r="N182" s="293">
        <v>0</v>
      </c>
      <c r="O182" s="293">
        <v>0</v>
      </c>
      <c r="P182" s="293">
        <v>0</v>
      </c>
      <c r="Q182" s="293">
        <v>0</v>
      </c>
      <c r="R182" s="293">
        <v>0</v>
      </c>
      <c r="S182" s="292">
        <f t="shared" si="21"/>
        <v>0</v>
      </c>
      <c r="V182" s="26"/>
    </row>
    <row r="183" spans="2:22" ht="15.75" customHeight="1">
      <c r="B183" s="15" t="s">
        <v>73</v>
      </c>
      <c r="C183" s="292">
        <v>0</v>
      </c>
      <c r="D183" s="292">
        <v>701.3537500000001</v>
      </c>
      <c r="E183" s="292">
        <v>0</v>
      </c>
      <c r="F183" s="293">
        <v>0</v>
      </c>
      <c r="G183" s="293">
        <v>0</v>
      </c>
      <c r="H183" s="293">
        <v>0</v>
      </c>
      <c r="I183" s="293">
        <v>0</v>
      </c>
      <c r="J183" s="293">
        <v>0</v>
      </c>
      <c r="K183" s="293">
        <v>0</v>
      </c>
      <c r="L183" s="293">
        <v>0</v>
      </c>
      <c r="M183" s="293">
        <v>0</v>
      </c>
      <c r="N183" s="293">
        <v>0</v>
      </c>
      <c r="O183" s="293">
        <v>69.684660000000008</v>
      </c>
      <c r="P183" s="293">
        <v>10.92042</v>
      </c>
      <c r="Q183" s="293">
        <v>61.896929999999998</v>
      </c>
      <c r="R183" s="293">
        <v>0</v>
      </c>
      <c r="S183" s="292">
        <f t="shared" si="21"/>
        <v>843.85576000000015</v>
      </c>
      <c r="V183" s="26"/>
    </row>
    <row r="184" spans="2:22" ht="15.75" customHeight="1">
      <c r="B184" s="15" t="s">
        <v>74</v>
      </c>
      <c r="C184" s="292">
        <v>0</v>
      </c>
      <c r="D184" s="292">
        <v>529.66101000000003</v>
      </c>
      <c r="E184" s="292">
        <v>0</v>
      </c>
      <c r="F184" s="293">
        <v>0</v>
      </c>
      <c r="G184" s="293">
        <v>0</v>
      </c>
      <c r="H184" s="293">
        <v>41.44</v>
      </c>
      <c r="I184" s="293">
        <v>0</v>
      </c>
      <c r="J184" s="293">
        <v>0</v>
      </c>
      <c r="K184" s="293">
        <v>0</v>
      </c>
      <c r="L184" s="293">
        <v>0</v>
      </c>
      <c r="M184" s="293">
        <v>0</v>
      </c>
      <c r="N184" s="293">
        <v>100</v>
      </c>
      <c r="O184" s="293">
        <v>7.7543100000000003</v>
      </c>
      <c r="P184" s="293">
        <v>14.34065</v>
      </c>
      <c r="Q184" s="293">
        <v>45.6374</v>
      </c>
      <c r="R184" s="293">
        <v>0</v>
      </c>
      <c r="S184" s="292">
        <f t="shared" si="21"/>
        <v>738.83337000000006</v>
      </c>
      <c r="V184" s="26"/>
    </row>
    <row r="185" spans="2:22" ht="15.75" customHeight="1">
      <c r="B185" s="15" t="s">
        <v>75</v>
      </c>
      <c r="C185" s="292">
        <v>0</v>
      </c>
      <c r="D185" s="292">
        <v>341.44120000000004</v>
      </c>
      <c r="E185" s="292">
        <v>0</v>
      </c>
      <c r="F185" s="293">
        <v>0</v>
      </c>
      <c r="G185" s="293">
        <v>0</v>
      </c>
      <c r="H185" s="293">
        <v>0</v>
      </c>
      <c r="I185" s="293">
        <v>0</v>
      </c>
      <c r="J185" s="293">
        <v>0</v>
      </c>
      <c r="K185" s="293">
        <v>0</v>
      </c>
      <c r="L185" s="293">
        <v>0</v>
      </c>
      <c r="M185" s="293">
        <v>0</v>
      </c>
      <c r="N185" s="293">
        <v>188.57</v>
      </c>
      <c r="O185" s="293">
        <v>9.1897599999999997</v>
      </c>
      <c r="P185" s="293">
        <v>8.2067999999999994</v>
      </c>
      <c r="Q185" s="293">
        <v>35.238669999999999</v>
      </c>
      <c r="R185" s="293">
        <v>0</v>
      </c>
      <c r="S185" s="292">
        <f t="shared" si="21"/>
        <v>582.64643000000001</v>
      </c>
      <c r="V185" s="26"/>
    </row>
    <row r="186" spans="2:22" ht="15.75" customHeight="1">
      <c r="B186" s="15" t="s">
        <v>76</v>
      </c>
      <c r="C186" s="292">
        <v>0</v>
      </c>
      <c r="D186" s="292">
        <v>0</v>
      </c>
      <c r="E186" s="292">
        <v>0</v>
      </c>
      <c r="F186" s="293">
        <v>0</v>
      </c>
      <c r="G186" s="293">
        <v>1036</v>
      </c>
      <c r="H186" s="293">
        <v>0</v>
      </c>
      <c r="I186" s="293">
        <v>0</v>
      </c>
      <c r="J186" s="293">
        <v>0</v>
      </c>
      <c r="K186" s="293">
        <v>0</v>
      </c>
      <c r="L186" s="293">
        <v>0</v>
      </c>
      <c r="M186" s="293">
        <v>2017.89</v>
      </c>
      <c r="N186" s="293">
        <v>129.72999999999999</v>
      </c>
      <c r="O186" s="293">
        <v>0</v>
      </c>
      <c r="P186" s="293">
        <v>0</v>
      </c>
      <c r="Q186" s="293">
        <v>0</v>
      </c>
      <c r="R186" s="293">
        <v>0</v>
      </c>
      <c r="S186" s="292">
        <f t="shared" si="21"/>
        <v>3183.6200000000003</v>
      </c>
      <c r="V186" s="26"/>
    </row>
    <row r="187" spans="2:22" ht="15.75" customHeight="1">
      <c r="B187" s="15" t="s">
        <v>77</v>
      </c>
      <c r="C187" s="292">
        <v>0</v>
      </c>
      <c r="D187" s="292">
        <v>320.38526000000002</v>
      </c>
      <c r="E187" s="292">
        <v>0</v>
      </c>
      <c r="F187" s="293">
        <v>0</v>
      </c>
      <c r="G187" s="293">
        <v>162.5</v>
      </c>
      <c r="H187" s="293">
        <v>0</v>
      </c>
      <c r="I187" s="293">
        <v>0</v>
      </c>
      <c r="J187" s="293">
        <v>0</v>
      </c>
      <c r="K187" s="293">
        <v>0</v>
      </c>
      <c r="L187" s="293">
        <v>3.25</v>
      </c>
      <c r="M187" s="293">
        <v>0</v>
      </c>
      <c r="N187" s="293">
        <v>0</v>
      </c>
      <c r="O187" s="293">
        <v>1.4961199999999999</v>
      </c>
      <c r="P187" s="293">
        <v>16.481919999999999</v>
      </c>
      <c r="Q187" s="293">
        <v>18.31606</v>
      </c>
      <c r="R187" s="293">
        <v>0</v>
      </c>
      <c r="S187" s="292">
        <f t="shared" si="21"/>
        <v>522.42936000000009</v>
      </c>
      <c r="V187" s="26"/>
    </row>
    <row r="188" spans="2:22" ht="15.75" customHeight="1">
      <c r="B188" s="15" t="s">
        <v>78</v>
      </c>
      <c r="C188" s="292">
        <v>0</v>
      </c>
      <c r="D188" s="292">
        <v>473.65000999999995</v>
      </c>
      <c r="E188" s="292">
        <v>0</v>
      </c>
      <c r="F188" s="293">
        <v>0</v>
      </c>
      <c r="G188" s="293">
        <v>0</v>
      </c>
      <c r="H188" s="293">
        <v>0</v>
      </c>
      <c r="I188" s="293">
        <v>0</v>
      </c>
      <c r="J188" s="293">
        <v>0</v>
      </c>
      <c r="K188" s="293">
        <v>0</v>
      </c>
      <c r="L188" s="293">
        <v>0</v>
      </c>
      <c r="M188" s="293">
        <v>0</v>
      </c>
      <c r="N188" s="293">
        <v>80</v>
      </c>
      <c r="O188" s="293">
        <v>1.9999800000000001</v>
      </c>
      <c r="P188" s="293">
        <v>7.0227899999999996</v>
      </c>
      <c r="Q188" s="293">
        <v>11.712959999999999</v>
      </c>
      <c r="R188" s="293">
        <v>0</v>
      </c>
      <c r="S188" s="292">
        <f t="shared" si="21"/>
        <v>574.38573999999994</v>
      </c>
      <c r="V188" s="26"/>
    </row>
    <row r="189" spans="2:22" ht="15.75" customHeight="1">
      <c r="B189" s="15" t="s">
        <v>79</v>
      </c>
      <c r="C189" s="292">
        <v>0</v>
      </c>
      <c r="D189" s="292">
        <v>0</v>
      </c>
      <c r="E189" s="292">
        <v>0</v>
      </c>
      <c r="F189" s="293">
        <v>0</v>
      </c>
      <c r="G189" s="293">
        <v>0</v>
      </c>
      <c r="H189" s="293">
        <v>0</v>
      </c>
      <c r="I189" s="293">
        <v>0</v>
      </c>
      <c r="J189" s="293">
        <v>0</v>
      </c>
      <c r="K189" s="293">
        <v>0</v>
      </c>
      <c r="L189" s="293">
        <v>3.9</v>
      </c>
      <c r="M189" s="293">
        <v>0</v>
      </c>
      <c r="N189" s="293">
        <v>50</v>
      </c>
      <c r="O189" s="293">
        <v>0</v>
      </c>
      <c r="P189" s="293">
        <v>0</v>
      </c>
      <c r="Q189" s="293">
        <v>1.21</v>
      </c>
      <c r="R189" s="293">
        <v>0</v>
      </c>
      <c r="S189" s="292">
        <f t="shared" si="21"/>
        <v>55.11</v>
      </c>
      <c r="V189" s="26"/>
    </row>
    <row r="190" spans="2:22" ht="15.75" customHeight="1">
      <c r="B190" s="15" t="s">
        <v>80</v>
      </c>
      <c r="C190" s="292">
        <v>0</v>
      </c>
      <c r="D190" s="314">
        <v>449.78142759923549</v>
      </c>
      <c r="E190" s="292">
        <v>0</v>
      </c>
      <c r="F190" s="293">
        <v>0</v>
      </c>
      <c r="G190" s="293">
        <v>0</v>
      </c>
      <c r="H190" s="293">
        <v>0</v>
      </c>
      <c r="I190" s="293">
        <v>0</v>
      </c>
      <c r="J190" s="293">
        <v>0</v>
      </c>
      <c r="K190" s="293">
        <v>0</v>
      </c>
      <c r="L190" s="293">
        <v>1.95</v>
      </c>
      <c r="M190" s="293">
        <v>0</v>
      </c>
      <c r="N190" s="293">
        <v>649.26993000000004</v>
      </c>
      <c r="O190" s="293">
        <v>1003.95267</v>
      </c>
      <c r="P190" s="293">
        <v>97.062570000000008</v>
      </c>
      <c r="Q190" s="293">
        <v>564.20472999999993</v>
      </c>
      <c r="R190" s="293">
        <v>0</v>
      </c>
      <c r="S190" s="292">
        <f t="shared" si="21"/>
        <v>2766.2213275992353</v>
      </c>
      <c r="V190" s="26"/>
    </row>
    <row r="191" spans="2:22" ht="15.75" customHeight="1">
      <c r="B191" s="15" t="s">
        <v>81</v>
      </c>
      <c r="C191" s="292">
        <v>0</v>
      </c>
      <c r="D191" s="292">
        <v>442.15365000000008</v>
      </c>
      <c r="E191" s="292">
        <v>0</v>
      </c>
      <c r="F191" s="293">
        <v>0</v>
      </c>
      <c r="G191" s="293">
        <v>0</v>
      </c>
      <c r="H191" s="293">
        <v>0</v>
      </c>
      <c r="I191" s="293">
        <v>0</v>
      </c>
      <c r="J191" s="293">
        <v>0</v>
      </c>
      <c r="K191" s="293">
        <v>0</v>
      </c>
      <c r="L191" s="293">
        <v>1.3</v>
      </c>
      <c r="M191" s="293">
        <v>0</v>
      </c>
      <c r="N191" s="293">
        <v>0</v>
      </c>
      <c r="O191" s="293">
        <v>5.1871800000000006</v>
      </c>
      <c r="P191" s="293">
        <v>0</v>
      </c>
      <c r="Q191" s="293">
        <v>12.1</v>
      </c>
      <c r="R191" s="293">
        <v>0</v>
      </c>
      <c r="S191" s="292">
        <f t="shared" si="21"/>
        <v>460.74083000000013</v>
      </c>
      <c r="V191" s="26"/>
    </row>
    <row r="192" spans="2:22" ht="15.75" customHeight="1">
      <c r="B192" s="15" t="s">
        <v>82</v>
      </c>
      <c r="C192" s="292">
        <v>0</v>
      </c>
      <c r="D192" s="292">
        <v>0</v>
      </c>
      <c r="E192" s="292">
        <v>0</v>
      </c>
      <c r="F192" s="293">
        <v>0</v>
      </c>
      <c r="G192" s="293">
        <v>0</v>
      </c>
      <c r="H192" s="293">
        <v>0</v>
      </c>
      <c r="I192" s="293">
        <v>0</v>
      </c>
      <c r="J192" s="293">
        <v>0</v>
      </c>
      <c r="K192" s="293">
        <v>0</v>
      </c>
      <c r="L192" s="293">
        <v>0</v>
      </c>
      <c r="M192" s="293">
        <v>0</v>
      </c>
      <c r="N192" s="293">
        <v>0</v>
      </c>
      <c r="O192" s="293">
        <v>0</v>
      </c>
      <c r="P192" s="293">
        <v>0</v>
      </c>
      <c r="Q192" s="293">
        <v>0</v>
      </c>
      <c r="R192" s="293">
        <v>0</v>
      </c>
      <c r="S192" s="292">
        <f t="shared" si="21"/>
        <v>0</v>
      </c>
      <c r="V192" s="26"/>
    </row>
    <row r="193" spans="2:22" ht="15.75" customHeight="1">
      <c r="B193" s="15" t="s">
        <v>83</v>
      </c>
      <c r="C193" s="292">
        <v>0</v>
      </c>
      <c r="D193" s="292">
        <v>0</v>
      </c>
      <c r="E193" s="292">
        <v>0</v>
      </c>
      <c r="F193" s="293">
        <v>0</v>
      </c>
      <c r="G193" s="293">
        <v>0</v>
      </c>
      <c r="H193" s="293">
        <v>0</v>
      </c>
      <c r="I193" s="293">
        <v>0</v>
      </c>
      <c r="J193" s="293">
        <v>0</v>
      </c>
      <c r="K193" s="293">
        <v>62</v>
      </c>
      <c r="L193" s="293">
        <v>0</v>
      </c>
      <c r="M193" s="293">
        <v>0</v>
      </c>
      <c r="N193" s="293">
        <v>342</v>
      </c>
      <c r="O193" s="293">
        <v>0</v>
      </c>
      <c r="P193" s="293">
        <v>0</v>
      </c>
      <c r="Q193" s="293">
        <v>0</v>
      </c>
      <c r="R193" s="293">
        <v>0</v>
      </c>
      <c r="S193" s="292">
        <f t="shared" si="21"/>
        <v>404</v>
      </c>
      <c r="V193" s="26"/>
    </row>
    <row r="194" spans="2:22" ht="15.75" customHeight="1">
      <c r="B194" s="15" t="s">
        <v>84</v>
      </c>
      <c r="C194" s="292">
        <v>0</v>
      </c>
      <c r="D194" s="292">
        <v>0</v>
      </c>
      <c r="E194" s="292">
        <v>0</v>
      </c>
      <c r="F194" s="293">
        <v>0</v>
      </c>
      <c r="G194" s="293">
        <v>0</v>
      </c>
      <c r="H194" s="293">
        <v>0</v>
      </c>
      <c r="I194" s="293">
        <v>0</v>
      </c>
      <c r="J194" s="293">
        <v>0</v>
      </c>
      <c r="K194" s="293">
        <v>0</v>
      </c>
      <c r="L194" s="293">
        <v>0</v>
      </c>
      <c r="M194" s="293">
        <v>0</v>
      </c>
      <c r="N194" s="293">
        <v>0</v>
      </c>
      <c r="O194" s="293">
        <v>4.84</v>
      </c>
      <c r="P194" s="293">
        <v>0</v>
      </c>
      <c r="Q194" s="293">
        <v>0</v>
      </c>
      <c r="R194" s="293">
        <v>0</v>
      </c>
      <c r="S194" s="292">
        <f t="shared" si="21"/>
        <v>4.84</v>
      </c>
      <c r="V194" s="26"/>
    </row>
    <row r="195" spans="2:22" ht="15.75" customHeight="1">
      <c r="B195" s="15" t="s">
        <v>85</v>
      </c>
      <c r="C195" s="292">
        <v>0</v>
      </c>
      <c r="D195" s="292">
        <v>0</v>
      </c>
      <c r="E195" s="292">
        <v>0</v>
      </c>
      <c r="F195" s="293">
        <v>0</v>
      </c>
      <c r="G195" s="293">
        <v>0</v>
      </c>
      <c r="H195" s="293">
        <v>0</v>
      </c>
      <c r="I195" s="293">
        <v>0</v>
      </c>
      <c r="J195" s="293">
        <v>0</v>
      </c>
      <c r="K195" s="293">
        <v>0</v>
      </c>
      <c r="L195" s="293">
        <v>0</v>
      </c>
      <c r="M195" s="293">
        <v>0</v>
      </c>
      <c r="N195" s="293">
        <v>0</v>
      </c>
      <c r="O195" s="293">
        <v>0</v>
      </c>
      <c r="P195" s="293">
        <v>0</v>
      </c>
      <c r="Q195" s="293">
        <v>0</v>
      </c>
      <c r="R195" s="293">
        <v>0</v>
      </c>
      <c r="S195" s="292">
        <f t="shared" si="21"/>
        <v>0</v>
      </c>
      <c r="V195" s="26"/>
    </row>
    <row r="196" spans="2:22" ht="28.5" customHeight="1">
      <c r="B196" s="113" t="s">
        <v>349</v>
      </c>
      <c r="C196" s="295">
        <f>SUM(C178:C195)</f>
        <v>0</v>
      </c>
      <c r="D196" s="295">
        <f>SUM(D178:D195)</f>
        <v>3261.3908075992358</v>
      </c>
      <c r="E196" s="295">
        <f t="shared" ref="E196:S196" si="22">SUM(E178:E195)</f>
        <v>0</v>
      </c>
      <c r="F196" s="296">
        <f t="shared" si="22"/>
        <v>0</v>
      </c>
      <c r="G196" s="296">
        <f t="shared" si="22"/>
        <v>1198.5</v>
      </c>
      <c r="H196" s="296">
        <f t="shared" si="22"/>
        <v>41.44</v>
      </c>
      <c r="I196" s="296">
        <f t="shared" si="22"/>
        <v>27.63</v>
      </c>
      <c r="J196" s="296">
        <f t="shared" si="22"/>
        <v>27.63</v>
      </c>
      <c r="K196" s="296">
        <f t="shared" si="22"/>
        <v>62</v>
      </c>
      <c r="L196" s="296">
        <f t="shared" si="22"/>
        <v>10.4</v>
      </c>
      <c r="M196" s="296">
        <f t="shared" si="22"/>
        <v>2017.89</v>
      </c>
      <c r="N196" s="296">
        <f t="shared" si="22"/>
        <v>1539.5699300000001</v>
      </c>
      <c r="O196" s="296">
        <f t="shared" si="22"/>
        <v>1104.1046799999999</v>
      </c>
      <c r="P196" s="296">
        <f t="shared" si="22"/>
        <v>154.03514999999999</v>
      </c>
      <c r="Q196" s="296">
        <f t="shared" si="22"/>
        <v>754.55174999999997</v>
      </c>
      <c r="R196" s="296">
        <f t="shared" si="22"/>
        <v>0</v>
      </c>
      <c r="S196" s="295">
        <f t="shared" si="22"/>
        <v>10199.142317599237</v>
      </c>
      <c r="T196" s="26"/>
      <c r="V196" s="26"/>
    </row>
    <row r="197" spans="2:22" ht="15.75" customHeight="1">
      <c r="B197" s="15" t="s">
        <v>111</v>
      </c>
      <c r="C197" s="292">
        <v>22095.918729999998</v>
      </c>
      <c r="D197" s="292">
        <v>8682.7858999999989</v>
      </c>
      <c r="E197" s="292">
        <v>0</v>
      </c>
      <c r="F197" s="293">
        <v>0</v>
      </c>
      <c r="G197" s="293">
        <v>0</v>
      </c>
      <c r="H197" s="293">
        <v>0</v>
      </c>
      <c r="I197" s="293">
        <v>0</v>
      </c>
      <c r="J197" s="293">
        <v>0</v>
      </c>
      <c r="K197" s="293">
        <v>0</v>
      </c>
      <c r="L197" s="293">
        <v>0</v>
      </c>
      <c r="M197" s="293">
        <v>0</v>
      </c>
      <c r="N197" s="293">
        <v>0</v>
      </c>
      <c r="O197" s="293">
        <v>0</v>
      </c>
      <c r="P197" s="293">
        <v>0</v>
      </c>
      <c r="Q197" s="293">
        <v>0</v>
      </c>
      <c r="R197" s="293">
        <v>0</v>
      </c>
      <c r="S197" s="292">
        <f t="shared" si="21"/>
        <v>30778.704629999997</v>
      </c>
      <c r="V197" s="26"/>
    </row>
    <row r="198" spans="2:22" ht="15.75" customHeight="1">
      <c r="B198" s="15" t="s">
        <v>112</v>
      </c>
      <c r="C198" s="292">
        <v>0</v>
      </c>
      <c r="D198" s="314">
        <v>2836.4832824007644</v>
      </c>
      <c r="E198" s="292">
        <v>0</v>
      </c>
      <c r="F198" s="293">
        <v>0</v>
      </c>
      <c r="G198" s="293">
        <v>0</v>
      </c>
      <c r="H198" s="293">
        <v>0</v>
      </c>
      <c r="I198" s="293">
        <v>0</v>
      </c>
      <c r="J198" s="293">
        <v>0</v>
      </c>
      <c r="K198" s="293">
        <v>0</v>
      </c>
      <c r="L198" s="293">
        <v>0</v>
      </c>
      <c r="M198" s="293">
        <v>0</v>
      </c>
      <c r="N198" s="293">
        <v>0</v>
      </c>
      <c r="O198" s="293">
        <v>0</v>
      </c>
      <c r="P198" s="293">
        <v>0</v>
      </c>
      <c r="Q198" s="293">
        <v>0</v>
      </c>
      <c r="R198" s="293">
        <v>0</v>
      </c>
      <c r="S198" s="292">
        <f t="shared" si="21"/>
        <v>2836.4832824007644</v>
      </c>
      <c r="V198" s="26"/>
    </row>
    <row r="199" spans="2:22" ht="15.75" customHeight="1">
      <c r="B199" s="15" t="s">
        <v>113</v>
      </c>
      <c r="C199" s="292">
        <v>0</v>
      </c>
      <c r="D199" s="292">
        <v>0</v>
      </c>
      <c r="E199" s="292">
        <v>0</v>
      </c>
      <c r="F199" s="293">
        <v>0</v>
      </c>
      <c r="G199" s="293">
        <v>0</v>
      </c>
      <c r="H199" s="293">
        <v>0</v>
      </c>
      <c r="I199" s="293">
        <v>0</v>
      </c>
      <c r="J199" s="293">
        <v>0</v>
      </c>
      <c r="K199" s="293">
        <v>0</v>
      </c>
      <c r="L199" s="293">
        <v>1.3</v>
      </c>
      <c r="M199" s="293">
        <v>0</v>
      </c>
      <c r="N199" s="293">
        <v>3</v>
      </c>
      <c r="O199" s="293">
        <v>0</v>
      </c>
      <c r="P199" s="293">
        <v>2.40625</v>
      </c>
      <c r="Q199" s="293">
        <v>0</v>
      </c>
      <c r="R199" s="293">
        <v>0</v>
      </c>
      <c r="S199" s="292">
        <f t="shared" si="21"/>
        <v>6.7062499999999998</v>
      </c>
      <c r="V199" s="26"/>
    </row>
    <row r="200" spans="2:22" ht="15.75" customHeight="1">
      <c r="B200" s="15" t="s">
        <v>114</v>
      </c>
      <c r="C200" s="292">
        <v>0</v>
      </c>
      <c r="D200" s="292">
        <v>1624.7962500000001</v>
      </c>
      <c r="E200" s="292">
        <v>0</v>
      </c>
      <c r="F200" s="293">
        <v>84.75</v>
      </c>
      <c r="G200" s="293">
        <v>0</v>
      </c>
      <c r="H200" s="293">
        <v>0</v>
      </c>
      <c r="I200" s="293">
        <v>0</v>
      </c>
      <c r="J200" s="293">
        <v>0</v>
      </c>
      <c r="K200" s="293">
        <v>0</v>
      </c>
      <c r="L200" s="293">
        <v>0</v>
      </c>
      <c r="M200" s="293">
        <v>0</v>
      </c>
      <c r="N200" s="293">
        <v>0</v>
      </c>
      <c r="O200" s="293">
        <v>1.8016400000000001</v>
      </c>
      <c r="P200" s="293">
        <v>2.8701099999999999</v>
      </c>
      <c r="Q200" s="293">
        <v>0</v>
      </c>
      <c r="R200" s="293">
        <v>0</v>
      </c>
      <c r="S200" s="292">
        <f t="shared" si="21"/>
        <v>1714.2180000000001</v>
      </c>
      <c r="V200" s="26"/>
    </row>
    <row r="201" spans="2:22" ht="34.5" customHeight="1">
      <c r="B201" s="35" t="s">
        <v>350</v>
      </c>
      <c r="C201" s="365">
        <f>SUM(C197:C200)</f>
        <v>22095.918729999998</v>
      </c>
      <c r="D201" s="365">
        <f>SUM(D197:D200)</f>
        <v>13144.065432400763</v>
      </c>
      <c r="E201" s="365">
        <f t="shared" ref="E201:S201" si="23">SUM(E197:E200)</f>
        <v>0</v>
      </c>
      <c r="F201" s="365">
        <f t="shared" si="23"/>
        <v>84.75</v>
      </c>
      <c r="G201" s="365">
        <f t="shared" si="23"/>
        <v>0</v>
      </c>
      <c r="H201" s="358">
        <f t="shared" si="23"/>
        <v>0</v>
      </c>
      <c r="I201" s="358">
        <f t="shared" si="23"/>
        <v>0</v>
      </c>
      <c r="J201" s="358">
        <f t="shared" si="23"/>
        <v>0</v>
      </c>
      <c r="K201" s="358">
        <f t="shared" si="23"/>
        <v>0</v>
      </c>
      <c r="L201" s="358">
        <f t="shared" si="23"/>
        <v>1.3</v>
      </c>
      <c r="M201" s="346">
        <f t="shared" si="23"/>
        <v>0</v>
      </c>
      <c r="N201" s="346">
        <f t="shared" si="23"/>
        <v>3</v>
      </c>
      <c r="O201" s="345">
        <f t="shared" si="23"/>
        <v>1.8016400000000001</v>
      </c>
      <c r="P201" s="345">
        <f t="shared" si="23"/>
        <v>5.2763600000000004</v>
      </c>
      <c r="Q201" s="346">
        <f t="shared" si="23"/>
        <v>0</v>
      </c>
      <c r="R201" s="296">
        <f t="shared" si="23"/>
        <v>0</v>
      </c>
      <c r="S201" s="295">
        <f t="shared" si="23"/>
        <v>35336.112162400765</v>
      </c>
    </row>
    <row r="202" spans="2:22" ht="34.5" customHeight="1" thickBot="1">
      <c r="B202" s="366" t="s">
        <v>347</v>
      </c>
      <c r="C202" s="367">
        <f>C196+C201</f>
        <v>22095.918729999998</v>
      </c>
      <c r="D202" s="367">
        <f t="shared" ref="D202:S202" si="24">D196+D201</f>
        <v>16405.45624</v>
      </c>
      <c r="E202" s="367">
        <f t="shared" si="24"/>
        <v>0</v>
      </c>
      <c r="F202" s="367">
        <f t="shared" si="24"/>
        <v>84.75</v>
      </c>
      <c r="G202" s="367">
        <f t="shared" si="24"/>
        <v>1198.5</v>
      </c>
      <c r="H202" s="367">
        <f t="shared" si="24"/>
        <v>41.44</v>
      </c>
      <c r="I202" s="367">
        <f t="shared" si="24"/>
        <v>27.63</v>
      </c>
      <c r="J202" s="367">
        <f t="shared" si="24"/>
        <v>27.63</v>
      </c>
      <c r="K202" s="301">
        <f t="shared" si="24"/>
        <v>62</v>
      </c>
      <c r="L202" s="301">
        <f t="shared" si="24"/>
        <v>11.700000000000001</v>
      </c>
      <c r="M202" s="301">
        <f t="shared" si="24"/>
        <v>2017.89</v>
      </c>
      <c r="N202" s="301">
        <f t="shared" si="24"/>
        <v>1542.5699300000001</v>
      </c>
      <c r="O202" s="301">
        <f t="shared" si="24"/>
        <v>1105.9063199999998</v>
      </c>
      <c r="P202" s="301">
        <f t="shared" si="24"/>
        <v>159.31151</v>
      </c>
      <c r="Q202" s="301">
        <f t="shared" si="24"/>
        <v>754.55174999999997</v>
      </c>
      <c r="R202" s="301">
        <f t="shared" si="24"/>
        <v>0</v>
      </c>
      <c r="S202" s="360">
        <f t="shared" si="24"/>
        <v>45535.254480000003</v>
      </c>
    </row>
    <row r="203" spans="2:22" ht="18" customHeight="1">
      <c r="B203" s="15" t="s">
        <v>362</v>
      </c>
      <c r="C203" s="26"/>
      <c r="D203" s="26"/>
      <c r="E203" s="26"/>
      <c r="F203" s="108">
        <f>S201</f>
        <v>35336.112162400765</v>
      </c>
      <c r="J203" s="26"/>
      <c r="K203" s="26"/>
      <c r="R203" s="23"/>
      <c r="S203" s="47"/>
    </row>
    <row r="204" spans="2:22" ht="18" customHeight="1">
      <c r="B204" s="15" t="s">
        <v>416</v>
      </c>
      <c r="C204" s="26"/>
      <c r="D204" s="26"/>
      <c r="E204" s="26"/>
      <c r="F204" s="26">
        <f>S196</f>
        <v>10199.142317599237</v>
      </c>
      <c r="G204" s="368">
        <f>F204/S202</f>
        <v>0.22398342633791374</v>
      </c>
      <c r="J204" s="26"/>
      <c r="K204" s="26"/>
      <c r="R204" s="23"/>
      <c r="S204" s="23"/>
    </row>
    <row r="205" spans="2:22" ht="15.75" customHeight="1">
      <c r="B205" s="99" t="s">
        <v>278</v>
      </c>
      <c r="S205" s="23"/>
    </row>
    <row r="206" spans="2:22" ht="15.75" customHeight="1">
      <c r="B206" s="112" t="s">
        <v>297</v>
      </c>
    </row>
    <row r="207" spans="2:22" ht="15.75" customHeight="1">
      <c r="B207" s="47"/>
    </row>
    <row r="208" spans="2:22" ht="15.75" customHeight="1">
      <c r="B208" s="47"/>
    </row>
    <row r="209" spans="2:4" ht="15.75" customHeight="1">
      <c r="B209" s="47"/>
      <c r="C209" s="111" t="s">
        <v>196</v>
      </c>
      <c r="D209" s="88" t="s">
        <v>518</v>
      </c>
    </row>
    <row r="210" spans="2:4" ht="15.75" customHeight="1">
      <c r="B210" s="15" t="s">
        <v>68</v>
      </c>
      <c r="C210" s="26">
        <f>S178</f>
        <v>27.63</v>
      </c>
      <c r="D210" s="76">
        <f t="shared" ref="D210:D227" si="25">C210/$C$228</f>
        <v>2.7090513240826892E-3</v>
      </c>
    </row>
    <row r="211" spans="2:4" ht="15.75" customHeight="1">
      <c r="B211" s="15" t="s">
        <v>69</v>
      </c>
      <c r="C211" s="26">
        <f t="shared" ref="C211:C227" si="26">S179</f>
        <v>0</v>
      </c>
      <c r="D211" s="76">
        <f t="shared" si="25"/>
        <v>0</v>
      </c>
    </row>
    <row r="212" spans="2:4" ht="15.75" customHeight="1">
      <c r="B212" s="15" t="s">
        <v>70</v>
      </c>
      <c r="C212" s="26">
        <f t="shared" si="26"/>
        <v>0</v>
      </c>
      <c r="D212" s="76">
        <f t="shared" si="25"/>
        <v>0</v>
      </c>
    </row>
    <row r="213" spans="2:4" ht="15.75" customHeight="1">
      <c r="B213" s="15" t="s">
        <v>71</v>
      </c>
      <c r="C213" s="26">
        <f t="shared" si="26"/>
        <v>34.829500000000003</v>
      </c>
      <c r="D213" s="76">
        <f t="shared" si="25"/>
        <v>3.4149440134686221E-3</v>
      </c>
    </row>
    <row r="214" spans="2:4" ht="15.75" customHeight="1">
      <c r="B214" s="15" t="s">
        <v>72</v>
      </c>
      <c r="C214" s="26">
        <f t="shared" si="26"/>
        <v>0</v>
      </c>
      <c r="D214" s="76">
        <f t="shared" si="25"/>
        <v>0</v>
      </c>
    </row>
    <row r="215" spans="2:4" ht="15.75" customHeight="1">
      <c r="B215" s="15" t="s">
        <v>73</v>
      </c>
      <c r="C215" s="26">
        <f t="shared" si="26"/>
        <v>843.85576000000015</v>
      </c>
      <c r="D215" s="76">
        <f t="shared" si="25"/>
        <v>8.2737914005168459E-2</v>
      </c>
    </row>
    <row r="216" spans="2:4" ht="15.75" customHeight="1">
      <c r="B216" s="15" t="s">
        <v>74</v>
      </c>
      <c r="C216" s="26">
        <f t="shared" si="26"/>
        <v>738.83337000000006</v>
      </c>
      <c r="D216" s="76">
        <f t="shared" si="25"/>
        <v>7.244073540626042E-2</v>
      </c>
    </row>
    <row r="217" spans="2:4" ht="15.75" customHeight="1">
      <c r="B217" s="15" t="s">
        <v>75</v>
      </c>
      <c r="C217" s="26">
        <f t="shared" si="26"/>
        <v>582.64643000000001</v>
      </c>
      <c r="D217" s="76">
        <f t="shared" si="25"/>
        <v>5.7127002629878826E-2</v>
      </c>
    </row>
    <row r="218" spans="2:4" ht="15.75" customHeight="1">
      <c r="B218" s="15" t="s">
        <v>76</v>
      </c>
      <c r="C218" s="26">
        <f t="shared" si="26"/>
        <v>3183.6200000000003</v>
      </c>
      <c r="D218" s="76">
        <f t="shared" si="25"/>
        <v>0.31214585509866566</v>
      </c>
    </row>
    <row r="219" spans="2:4" ht="15.75" customHeight="1">
      <c r="B219" s="15" t="s">
        <v>77</v>
      </c>
      <c r="C219" s="26">
        <f t="shared" si="26"/>
        <v>522.42936000000009</v>
      </c>
      <c r="D219" s="76">
        <f t="shared" si="25"/>
        <v>5.1222871858402901E-2</v>
      </c>
    </row>
    <row r="220" spans="2:4" ht="15.75" customHeight="1">
      <c r="B220" s="15" t="s">
        <v>78</v>
      </c>
      <c r="C220" s="26">
        <f t="shared" si="26"/>
        <v>574.38573999999994</v>
      </c>
      <c r="D220" s="76">
        <f t="shared" si="25"/>
        <v>5.6317062956250996E-2</v>
      </c>
    </row>
    <row r="221" spans="2:4" ht="15.75" customHeight="1">
      <c r="B221" s="15" t="s">
        <v>79</v>
      </c>
      <c r="C221" s="26">
        <f t="shared" si="26"/>
        <v>55.11</v>
      </c>
      <c r="D221" s="76">
        <f t="shared" si="25"/>
        <v>5.4033955291421278E-3</v>
      </c>
    </row>
    <row r="222" spans="2:4" ht="15.75" customHeight="1">
      <c r="B222" s="15" t="s">
        <v>80</v>
      </c>
      <c r="C222" s="26">
        <f>S190</f>
        <v>2766.2213275992353</v>
      </c>
      <c r="D222" s="76">
        <f t="shared" si="25"/>
        <v>0.27122097539770118</v>
      </c>
    </row>
    <row r="223" spans="2:4" ht="15.75" customHeight="1">
      <c r="B223" s="15" t="s">
        <v>81</v>
      </c>
      <c r="C223" s="26">
        <f t="shared" si="26"/>
        <v>460.74083000000013</v>
      </c>
      <c r="D223" s="76">
        <f t="shared" si="25"/>
        <v>4.5174468171207294E-2</v>
      </c>
    </row>
    <row r="224" spans="2:4" ht="15.75" customHeight="1">
      <c r="B224" s="15" t="s">
        <v>82</v>
      </c>
      <c r="C224" s="26">
        <f t="shared" si="26"/>
        <v>0</v>
      </c>
      <c r="D224" s="76">
        <f t="shared" si="25"/>
        <v>0</v>
      </c>
    </row>
    <row r="225" spans="2:10" ht="15.75" customHeight="1">
      <c r="B225" s="15" t="s">
        <v>83</v>
      </c>
      <c r="C225" s="26">
        <f t="shared" si="26"/>
        <v>404</v>
      </c>
      <c r="D225" s="76">
        <f t="shared" si="25"/>
        <v>3.9611173902620575E-2</v>
      </c>
    </row>
    <row r="226" spans="2:10" ht="15.75" customHeight="1">
      <c r="B226" s="15" t="s">
        <v>84</v>
      </c>
      <c r="C226" s="26">
        <f t="shared" si="26"/>
        <v>4.84</v>
      </c>
      <c r="D226" s="76">
        <f t="shared" si="25"/>
        <v>4.7454970715020688E-4</v>
      </c>
    </row>
    <row r="227" spans="2:10" ht="15.75" customHeight="1">
      <c r="B227" s="15" t="s">
        <v>85</v>
      </c>
      <c r="C227" s="26">
        <f t="shared" si="26"/>
        <v>0</v>
      </c>
      <c r="D227" s="76">
        <f t="shared" si="25"/>
        <v>0</v>
      </c>
    </row>
    <row r="228" spans="2:10" ht="15.75" customHeight="1">
      <c r="B228" s="47"/>
      <c r="C228" s="108">
        <f>SUM(C210:C227)</f>
        <v>10199.142317599237</v>
      </c>
      <c r="D228" s="76">
        <v>1</v>
      </c>
    </row>
    <row r="229" spans="2:10" ht="15.75" customHeight="1">
      <c r="B229" s="47"/>
      <c r="C229" s="26"/>
      <c r="D229" s="26"/>
    </row>
    <row r="230" spans="2:10" ht="15.75" customHeight="1">
      <c r="B230" s="47"/>
      <c r="C230" s="26"/>
      <c r="D230" s="26"/>
    </row>
    <row r="231" spans="2:10" ht="15.75" customHeight="1">
      <c r="C231" s="26"/>
      <c r="D231" s="26"/>
      <c r="E231" s="26"/>
      <c r="F231" s="26"/>
      <c r="G231" s="26"/>
      <c r="H231" s="26"/>
    </row>
    <row r="232" spans="2:10" ht="15.75" customHeight="1">
      <c r="C232" s="26"/>
      <c r="D232" s="26"/>
      <c r="E232" s="26"/>
      <c r="F232" s="26"/>
      <c r="G232" s="26"/>
      <c r="H232" s="26"/>
    </row>
    <row r="233" spans="2:10" ht="15.75" customHeight="1">
      <c r="B233" s="85" t="s">
        <v>382</v>
      </c>
      <c r="C233" s="23"/>
      <c r="D233" s="23"/>
      <c r="E233" s="23"/>
      <c r="F233" s="23"/>
    </row>
    <row r="234" spans="2:10" ht="15.75" customHeight="1">
      <c r="B234" s="23" t="s">
        <v>8</v>
      </c>
      <c r="C234" s="23"/>
      <c r="D234" s="23"/>
      <c r="E234" s="23"/>
      <c r="F234" s="23"/>
    </row>
    <row r="235" spans="2:10" ht="15.75" customHeight="1">
      <c r="B235" s="23" t="s">
        <v>381</v>
      </c>
      <c r="C235" s="23"/>
      <c r="D235" s="23"/>
      <c r="E235" s="23"/>
      <c r="F235" s="23"/>
    </row>
    <row r="236" spans="2:10" ht="36" customHeight="1">
      <c r="B236" s="23"/>
      <c r="C236" s="23"/>
      <c r="D236" s="23"/>
      <c r="F236" s="23"/>
    </row>
    <row r="237" spans="2:10" ht="34.5" customHeight="1">
      <c r="E237" s="282" t="s">
        <v>467</v>
      </c>
    </row>
    <row r="238" spans="2:10" s="90" customFormat="1" ht="41.25" customHeight="1">
      <c r="C238" s="115" t="s">
        <v>94</v>
      </c>
      <c r="D238" s="115" t="s">
        <v>126</v>
      </c>
      <c r="E238" s="510" t="s">
        <v>127</v>
      </c>
      <c r="F238" s="115" t="s">
        <v>128</v>
      </c>
      <c r="G238" s="369" t="s">
        <v>129</v>
      </c>
      <c r="H238" s="369" t="s">
        <v>219</v>
      </c>
      <c r="I238" s="116" t="s">
        <v>220</v>
      </c>
      <c r="J238" s="90" t="s">
        <v>221</v>
      </c>
    </row>
    <row r="239" spans="2:10" ht="15.75" customHeight="1">
      <c r="B239" s="15" t="s">
        <v>68</v>
      </c>
      <c r="C239" s="26">
        <f>D178</f>
        <v>0</v>
      </c>
      <c r="D239" s="76">
        <f t="shared" ref="D239:D252" si="27">C239/C$257</f>
        <v>0</v>
      </c>
      <c r="E239" s="76">
        <v>0</v>
      </c>
      <c r="F239" s="76">
        <f>(D239+E239)/2</f>
        <v>0</v>
      </c>
      <c r="G239" s="26">
        <f>F239*G$259</f>
        <v>0</v>
      </c>
      <c r="H239" s="26">
        <f t="shared" ref="H239:H257" si="28">C210</f>
        <v>27.63</v>
      </c>
      <c r="I239" s="26">
        <f t="shared" ref="I239:I256" si="29">G239+H239</f>
        <v>27.63</v>
      </c>
      <c r="J239" s="76">
        <f t="shared" ref="J239:J252" si="30">I239/I$257</f>
        <v>8.555487775445456E-4</v>
      </c>
    </row>
    <row r="240" spans="2:10" ht="15.75" customHeight="1">
      <c r="B240" s="15" t="s">
        <v>69</v>
      </c>
      <c r="C240" s="26">
        <f t="shared" ref="C240:C256" si="31">D179</f>
        <v>0</v>
      </c>
      <c r="D240" s="76">
        <f t="shared" si="27"/>
        <v>0</v>
      </c>
      <c r="E240" s="76">
        <v>0</v>
      </c>
      <c r="F240" s="76">
        <f t="shared" ref="F240:F256" si="32">(D240+E240)/2</f>
        <v>0</v>
      </c>
      <c r="G240" s="26">
        <f t="shared" ref="G240:G252" si="33">F240*G$259</f>
        <v>0</v>
      </c>
      <c r="H240" s="26">
        <f t="shared" si="28"/>
        <v>0</v>
      </c>
      <c r="I240" s="26">
        <f t="shared" si="29"/>
        <v>0</v>
      </c>
      <c r="J240" s="76">
        <f t="shared" si="30"/>
        <v>0</v>
      </c>
    </row>
    <row r="241" spans="2:10" ht="15.75" customHeight="1">
      <c r="B241" s="15" t="s">
        <v>70</v>
      </c>
      <c r="C241" s="26">
        <f t="shared" si="31"/>
        <v>0</v>
      </c>
      <c r="D241" s="76">
        <f t="shared" si="27"/>
        <v>0</v>
      </c>
      <c r="E241" s="76">
        <v>0</v>
      </c>
      <c r="F241" s="76">
        <f t="shared" si="32"/>
        <v>0</v>
      </c>
      <c r="G241" s="26">
        <f t="shared" si="33"/>
        <v>0</v>
      </c>
      <c r="H241" s="26">
        <f t="shared" si="28"/>
        <v>0</v>
      </c>
      <c r="I241" s="26">
        <f t="shared" si="29"/>
        <v>0</v>
      </c>
      <c r="J241" s="76">
        <f t="shared" si="30"/>
        <v>0</v>
      </c>
    </row>
    <row r="242" spans="2:10" ht="15.75" customHeight="1">
      <c r="B242" s="15" t="s">
        <v>71</v>
      </c>
      <c r="C242" s="26">
        <f t="shared" si="31"/>
        <v>2.9645000000000001</v>
      </c>
      <c r="D242" s="76">
        <f t="shared" si="27"/>
        <v>9.0896803691619473E-4</v>
      </c>
      <c r="E242" s="76">
        <v>0</v>
      </c>
      <c r="F242" s="76">
        <f t="shared" si="32"/>
        <v>4.5448401845809736E-4</v>
      </c>
      <c r="G242" s="26">
        <f t="shared" si="33"/>
        <v>10.042241935933939</v>
      </c>
      <c r="H242" s="26">
        <f t="shared" si="28"/>
        <v>34.829500000000003</v>
      </c>
      <c r="I242" s="26">
        <f t="shared" si="29"/>
        <v>44.87174193593394</v>
      </c>
      <c r="J242" s="76">
        <f t="shared" si="30"/>
        <v>1.3894304726595225E-3</v>
      </c>
    </row>
    <row r="243" spans="2:10" ht="15.75" customHeight="1">
      <c r="B243" s="15" t="s">
        <v>72</v>
      </c>
      <c r="C243" s="26">
        <f t="shared" si="31"/>
        <v>0</v>
      </c>
      <c r="D243" s="76">
        <f t="shared" si="27"/>
        <v>0</v>
      </c>
      <c r="E243" s="76">
        <v>0</v>
      </c>
      <c r="F243" s="76">
        <f t="shared" si="32"/>
        <v>0</v>
      </c>
      <c r="G243" s="26">
        <f t="shared" si="33"/>
        <v>0</v>
      </c>
      <c r="H243" s="26">
        <f t="shared" si="28"/>
        <v>0</v>
      </c>
      <c r="I243" s="26">
        <f t="shared" si="29"/>
        <v>0</v>
      </c>
      <c r="J243" s="76">
        <f t="shared" si="30"/>
        <v>0</v>
      </c>
    </row>
    <row r="244" spans="2:10" ht="15.75" customHeight="1">
      <c r="B244" s="15" t="s">
        <v>73</v>
      </c>
      <c r="C244" s="26">
        <f t="shared" si="31"/>
        <v>701.3537500000001</v>
      </c>
      <c r="D244" s="76">
        <f t="shared" si="27"/>
        <v>0.21504744183549052</v>
      </c>
      <c r="E244" s="76">
        <v>0.12444104293682709</v>
      </c>
      <c r="F244" s="76">
        <f t="shared" si="32"/>
        <v>0.16974424238615882</v>
      </c>
      <c r="G244" s="26">
        <f t="shared" si="33"/>
        <v>3750.6549846499861</v>
      </c>
      <c r="H244" s="26">
        <f t="shared" si="28"/>
        <v>843.85576000000015</v>
      </c>
      <c r="I244" s="26">
        <f t="shared" si="29"/>
        <v>4594.510744649986</v>
      </c>
      <c r="J244" s="76">
        <f t="shared" si="30"/>
        <v>0.14226666851250727</v>
      </c>
    </row>
    <row r="245" spans="2:10" ht="15.75" customHeight="1">
      <c r="B245" s="15" t="s">
        <v>74</v>
      </c>
      <c r="C245" s="26">
        <f t="shared" si="31"/>
        <v>529.66101000000003</v>
      </c>
      <c r="D245" s="76">
        <f t="shared" si="27"/>
        <v>0.16240341659327001</v>
      </c>
      <c r="E245" s="76">
        <v>7.5520041509923461E-2</v>
      </c>
      <c r="F245" s="76">
        <f t="shared" si="32"/>
        <v>0.11896172905159674</v>
      </c>
      <c r="G245" s="26">
        <f t="shared" si="33"/>
        <v>2628.5686971043615</v>
      </c>
      <c r="H245" s="26">
        <f t="shared" si="28"/>
        <v>738.83337000000006</v>
      </c>
      <c r="I245" s="26">
        <f t="shared" si="29"/>
        <v>3367.4020671043618</v>
      </c>
      <c r="J245" s="76">
        <f t="shared" si="30"/>
        <v>0.10426987774202362</v>
      </c>
    </row>
    <row r="246" spans="2:10" ht="15.75" customHeight="1">
      <c r="B246" s="15" t="s">
        <v>75</v>
      </c>
      <c r="C246" s="26">
        <f t="shared" si="31"/>
        <v>341.44120000000004</v>
      </c>
      <c r="D246" s="76">
        <f t="shared" si="27"/>
        <v>0.10469189991105071</v>
      </c>
      <c r="E246" s="76">
        <v>0.25411026073420678</v>
      </c>
      <c r="F246" s="76">
        <f t="shared" si="32"/>
        <v>0.17940108032262875</v>
      </c>
      <c r="G246" s="26">
        <f t="shared" si="33"/>
        <v>3964.0316908830064</v>
      </c>
      <c r="H246" s="26">
        <f t="shared" si="28"/>
        <v>582.64643000000001</v>
      </c>
      <c r="I246" s="26">
        <f t="shared" si="29"/>
        <v>4546.6781208830062</v>
      </c>
      <c r="J246" s="76">
        <f t="shared" si="30"/>
        <v>0.14078555585269589</v>
      </c>
    </row>
    <row r="247" spans="2:10" ht="15.75" customHeight="1">
      <c r="B247" s="15" t="s">
        <v>76</v>
      </c>
      <c r="C247" s="26">
        <f t="shared" si="31"/>
        <v>0</v>
      </c>
      <c r="D247" s="76">
        <f t="shared" si="27"/>
        <v>0</v>
      </c>
      <c r="E247" s="76">
        <v>0</v>
      </c>
      <c r="F247" s="76">
        <f t="shared" si="32"/>
        <v>0</v>
      </c>
      <c r="G247" s="26">
        <f t="shared" si="33"/>
        <v>0</v>
      </c>
      <c r="H247" s="26">
        <f t="shared" si="28"/>
        <v>3183.6200000000003</v>
      </c>
      <c r="I247" s="26">
        <f t="shared" si="29"/>
        <v>3183.6200000000003</v>
      </c>
      <c r="J247" s="76">
        <f t="shared" si="30"/>
        <v>9.8579160302800103E-2</v>
      </c>
    </row>
    <row r="248" spans="2:10" ht="15.75" customHeight="1">
      <c r="B248" s="15" t="s">
        <v>77</v>
      </c>
      <c r="C248" s="26">
        <f t="shared" si="31"/>
        <v>320.38526000000002</v>
      </c>
      <c r="D248" s="76">
        <f t="shared" si="27"/>
        <v>9.8235776973885858E-2</v>
      </c>
      <c r="E248" s="76">
        <v>6.7991698015306787E-2</v>
      </c>
      <c r="F248" s="76">
        <f t="shared" si="32"/>
        <v>8.3113737494596329E-2</v>
      </c>
      <c r="G248" s="26">
        <f t="shared" si="33"/>
        <v>1836.4743890271541</v>
      </c>
      <c r="H248" s="26">
        <f t="shared" si="28"/>
        <v>522.42936000000009</v>
      </c>
      <c r="I248" s="26">
        <f t="shared" si="29"/>
        <v>2358.9037490271539</v>
      </c>
      <c r="J248" s="76">
        <f t="shared" si="30"/>
        <v>7.3042244619088939E-2</v>
      </c>
    </row>
    <row r="249" spans="2:10" ht="15.75" customHeight="1">
      <c r="B249" s="15" t="s">
        <v>78</v>
      </c>
      <c r="C249" s="26">
        <f t="shared" si="31"/>
        <v>473.65000999999995</v>
      </c>
      <c r="D249" s="76">
        <f t="shared" si="27"/>
        <v>0.14522945514421856</v>
      </c>
      <c r="E249" s="76">
        <v>9.9312491892593072E-2</v>
      </c>
      <c r="F249" s="76">
        <f t="shared" si="32"/>
        <v>0.12227097351840582</v>
      </c>
      <c r="G249" s="26">
        <f t="shared" si="33"/>
        <v>2701.689493900677</v>
      </c>
      <c r="H249" s="26">
        <f t="shared" si="28"/>
        <v>574.38573999999994</v>
      </c>
      <c r="I249" s="26">
        <f t="shared" si="29"/>
        <v>3276.0752339006767</v>
      </c>
      <c r="J249" s="76">
        <f t="shared" si="30"/>
        <v>0.10144198919680367</v>
      </c>
    </row>
    <row r="250" spans="2:10" ht="15.75" customHeight="1">
      <c r="B250" s="15" t="s">
        <v>79</v>
      </c>
      <c r="C250" s="26">
        <f t="shared" si="31"/>
        <v>0</v>
      </c>
      <c r="D250" s="76">
        <f t="shared" si="27"/>
        <v>0</v>
      </c>
      <c r="E250" s="76">
        <v>0</v>
      </c>
      <c r="F250" s="76">
        <f t="shared" si="32"/>
        <v>0</v>
      </c>
      <c r="G250" s="26">
        <f t="shared" si="33"/>
        <v>0</v>
      </c>
      <c r="H250" s="26">
        <f t="shared" si="28"/>
        <v>55.11</v>
      </c>
      <c r="I250" s="26">
        <f t="shared" si="29"/>
        <v>55.11</v>
      </c>
      <c r="J250" s="76">
        <f t="shared" si="30"/>
        <v>1.7064528820296746E-3</v>
      </c>
    </row>
    <row r="251" spans="2:10" ht="15.75" customHeight="1">
      <c r="B251" s="15" t="s">
        <v>80</v>
      </c>
      <c r="C251" s="26">
        <f t="shared" si="31"/>
        <v>449.78142759923549</v>
      </c>
      <c r="D251" s="76">
        <f t="shared" si="27"/>
        <v>0.13791092639104086</v>
      </c>
      <c r="E251" s="76">
        <v>0.33122739654948763</v>
      </c>
      <c r="F251" s="76">
        <f t="shared" si="32"/>
        <v>0.23456916147026424</v>
      </c>
      <c r="G251" s="26">
        <f t="shared" si="33"/>
        <v>5183.0211284112056</v>
      </c>
      <c r="H251" s="26">
        <f t="shared" si="28"/>
        <v>2766.2213275992353</v>
      </c>
      <c r="I251" s="26">
        <f t="shared" si="29"/>
        <v>7949.2424560104409</v>
      </c>
      <c r="J251" s="76">
        <f t="shared" si="30"/>
        <v>0.24614421518801791</v>
      </c>
    </row>
    <row r="252" spans="2:10" ht="15.75" customHeight="1">
      <c r="B252" s="15" t="s">
        <v>81</v>
      </c>
      <c r="C252" s="26">
        <f t="shared" si="31"/>
        <v>442.15365000000008</v>
      </c>
      <c r="D252" s="76">
        <f t="shared" si="27"/>
        <v>0.13557211511412726</v>
      </c>
      <c r="E252" s="76">
        <v>4.7397068361655206E-2</v>
      </c>
      <c r="F252" s="76">
        <f t="shared" si="32"/>
        <v>9.1484591737891224E-2</v>
      </c>
      <c r="G252" s="26">
        <f t="shared" si="33"/>
        <v>2021.4361040876738</v>
      </c>
      <c r="H252" s="26">
        <f t="shared" si="28"/>
        <v>460.74083000000013</v>
      </c>
      <c r="I252" s="26">
        <f t="shared" si="29"/>
        <v>2482.176934087674</v>
      </c>
      <c r="J252" s="76">
        <f t="shared" si="30"/>
        <v>7.6859335563082803E-2</v>
      </c>
    </row>
    <row r="253" spans="2:10" ht="15.75" customHeight="1">
      <c r="B253" s="15" t="s">
        <v>82</v>
      </c>
      <c r="C253" s="26">
        <f t="shared" si="31"/>
        <v>0</v>
      </c>
      <c r="D253" s="76">
        <f t="shared" ref="D253:D256" si="34">C253/C$257</f>
        <v>0</v>
      </c>
      <c r="E253" s="76">
        <v>0</v>
      </c>
      <c r="F253" s="76">
        <f t="shared" si="32"/>
        <v>0</v>
      </c>
      <c r="G253" s="26">
        <f t="shared" ref="G253:G256" si="35">F253*G$259</f>
        <v>0</v>
      </c>
      <c r="H253" s="26">
        <f t="shared" si="28"/>
        <v>0</v>
      </c>
      <c r="I253" s="26">
        <f t="shared" si="29"/>
        <v>0</v>
      </c>
      <c r="J253" s="76">
        <f t="shared" ref="J253:J257" si="36">I253/I$257</f>
        <v>0</v>
      </c>
    </row>
    <row r="254" spans="2:10" ht="15.75" customHeight="1">
      <c r="B254" s="15" t="s">
        <v>83</v>
      </c>
      <c r="C254" s="26">
        <f t="shared" si="31"/>
        <v>0</v>
      </c>
      <c r="D254" s="76">
        <f t="shared" si="34"/>
        <v>0</v>
      </c>
      <c r="E254" s="76">
        <v>0</v>
      </c>
      <c r="F254" s="76">
        <f t="shared" si="32"/>
        <v>0</v>
      </c>
      <c r="G254" s="26">
        <f t="shared" si="35"/>
        <v>0</v>
      </c>
      <c r="H254" s="26">
        <f t="shared" si="28"/>
        <v>404</v>
      </c>
      <c r="I254" s="26">
        <f t="shared" si="29"/>
        <v>404</v>
      </c>
      <c r="J254" s="76">
        <f t="shared" si="36"/>
        <v>1.2509652773362159E-2</v>
      </c>
    </row>
    <row r="255" spans="2:10" ht="15.75" customHeight="1">
      <c r="B255" s="15" t="s">
        <v>84</v>
      </c>
      <c r="C255" s="26">
        <f>D194</f>
        <v>0</v>
      </c>
      <c r="D255" s="76">
        <f t="shared" si="34"/>
        <v>0</v>
      </c>
      <c r="E255" s="76">
        <v>0</v>
      </c>
      <c r="F255" s="76">
        <f t="shared" si="32"/>
        <v>0</v>
      </c>
      <c r="G255" s="26">
        <f t="shared" si="35"/>
        <v>0</v>
      </c>
      <c r="H255" s="26">
        <f t="shared" si="28"/>
        <v>4.84</v>
      </c>
      <c r="I255" s="26">
        <f t="shared" si="29"/>
        <v>4.84</v>
      </c>
      <c r="J255" s="76">
        <f t="shared" si="36"/>
        <v>1.4986811738384369E-4</v>
      </c>
    </row>
    <row r="256" spans="2:10" ht="15.75" customHeight="1">
      <c r="B256" s="15" t="s">
        <v>85</v>
      </c>
      <c r="C256" s="26">
        <f t="shared" si="31"/>
        <v>0</v>
      </c>
      <c r="D256" s="76">
        <f t="shared" si="34"/>
        <v>0</v>
      </c>
      <c r="E256" s="76">
        <v>0</v>
      </c>
      <c r="F256" s="76">
        <f t="shared" si="32"/>
        <v>0</v>
      </c>
      <c r="G256" s="26">
        <f t="shared" si="35"/>
        <v>0</v>
      </c>
      <c r="H256" s="26">
        <f t="shared" si="28"/>
        <v>0</v>
      </c>
      <c r="I256" s="26">
        <f t="shared" si="29"/>
        <v>0</v>
      </c>
      <c r="J256" s="76">
        <f t="shared" si="36"/>
        <v>0</v>
      </c>
    </row>
    <row r="257" spans="2:10" ht="15.75" customHeight="1">
      <c r="B257" s="28" t="s">
        <v>169</v>
      </c>
      <c r="C257" s="26">
        <f>SUM(C239:C256)</f>
        <v>3261.3908075992358</v>
      </c>
      <c r="D257" s="76">
        <f>SUM(D239:D256)</f>
        <v>1</v>
      </c>
      <c r="E257" s="76">
        <v>1</v>
      </c>
      <c r="F257" s="76">
        <f>SUM(F239:F256)</f>
        <v>1</v>
      </c>
      <c r="G257" s="26">
        <f>SUM(G239:G256)</f>
        <v>22095.918729999998</v>
      </c>
      <c r="H257" s="26">
        <f t="shared" si="28"/>
        <v>10199.142317599237</v>
      </c>
      <c r="I257" s="26">
        <f>G257+H257</f>
        <v>32295.061047599236</v>
      </c>
      <c r="J257" s="76">
        <f t="shared" si="36"/>
        <v>1</v>
      </c>
    </row>
    <row r="259" spans="2:10" ht="15.75" customHeight="1">
      <c r="B259" s="15" t="s">
        <v>118</v>
      </c>
      <c r="G259" s="26">
        <f>C201</f>
        <v>22095.918729999998</v>
      </c>
    </row>
    <row r="261" spans="2:10" ht="15.75" customHeight="1">
      <c r="B261" s="80" t="s">
        <v>298</v>
      </c>
      <c r="G261" s="26"/>
    </row>
    <row r="262" spans="2:10" ht="15.75" customHeight="1">
      <c r="B262" s="80"/>
    </row>
    <row r="263" spans="2:10" ht="15.75" customHeight="1">
      <c r="B263" s="15" t="s">
        <v>131</v>
      </c>
      <c r="D263" s="26">
        <f>S201-C201</f>
        <v>13240.193432400767</v>
      </c>
    </row>
    <row r="265" spans="2:10" s="117" customFormat="1" ht="48.95" customHeight="1">
      <c r="C265" s="370" t="s">
        <v>222</v>
      </c>
      <c r="D265" s="371" t="s">
        <v>223</v>
      </c>
      <c r="E265" s="371" t="s">
        <v>225</v>
      </c>
    </row>
    <row r="266" spans="2:10" ht="15.75" customHeight="1">
      <c r="B266" s="15" t="s">
        <v>68</v>
      </c>
      <c r="C266" s="76">
        <f t="shared" ref="C266:C279" si="37">J239</f>
        <v>8.555487775445456E-4</v>
      </c>
      <c r="D266" s="26">
        <f>C266*D$286</f>
        <v>11.327631305543797</v>
      </c>
      <c r="E266" s="26">
        <f>D266+I239</f>
        <v>38.957631305543799</v>
      </c>
      <c r="F266" s="26"/>
    </row>
    <row r="267" spans="2:10" ht="15.75" customHeight="1">
      <c r="B267" s="15" t="s">
        <v>69</v>
      </c>
      <c r="C267" s="76">
        <f t="shared" si="37"/>
        <v>0</v>
      </c>
      <c r="D267" s="26">
        <f t="shared" ref="D267:D283" si="38">C267*D$286</f>
        <v>0</v>
      </c>
      <c r="E267" s="26">
        <f t="shared" ref="E267:E279" si="39">D267+I240</f>
        <v>0</v>
      </c>
      <c r="F267" s="26"/>
    </row>
    <row r="268" spans="2:10" ht="15.75" customHeight="1">
      <c r="B268" s="15" t="s">
        <v>70</v>
      </c>
      <c r="C268" s="76">
        <f t="shared" si="37"/>
        <v>0</v>
      </c>
      <c r="D268" s="26">
        <f t="shared" si="38"/>
        <v>0</v>
      </c>
      <c r="E268" s="26">
        <f t="shared" si="39"/>
        <v>0</v>
      </c>
      <c r="F268" s="26"/>
    </row>
    <row r="269" spans="2:10" ht="15.75" customHeight="1">
      <c r="B269" s="15" t="s">
        <v>71</v>
      </c>
      <c r="C269" s="76">
        <f t="shared" si="37"/>
        <v>1.3894304726595225E-3</v>
      </c>
      <c r="D269" s="26">
        <f t="shared" si="38"/>
        <v>18.396328218884104</v>
      </c>
      <c r="E269" s="26">
        <f t="shared" si="39"/>
        <v>63.268070154818048</v>
      </c>
      <c r="F269" s="26"/>
    </row>
    <row r="270" spans="2:10" ht="15.75" customHeight="1">
      <c r="B270" s="15" t="s">
        <v>72</v>
      </c>
      <c r="C270" s="76">
        <f t="shared" si="37"/>
        <v>0</v>
      </c>
      <c r="D270" s="26">
        <f t="shared" si="38"/>
        <v>0</v>
      </c>
      <c r="E270" s="26">
        <f t="shared" si="39"/>
        <v>0</v>
      </c>
      <c r="F270" s="26"/>
    </row>
    <row r="271" spans="2:10" ht="15.75" customHeight="1">
      <c r="B271" s="15" t="s">
        <v>73</v>
      </c>
      <c r="C271" s="76">
        <f t="shared" si="37"/>
        <v>0.14226666851250727</v>
      </c>
      <c r="D271" s="26">
        <f t="shared" si="38"/>
        <v>1883.6382100888359</v>
      </c>
      <c r="E271" s="26">
        <f t="shared" si="39"/>
        <v>6478.1489547388219</v>
      </c>
      <c r="F271" s="26"/>
    </row>
    <row r="272" spans="2:10" ht="15.75" customHeight="1">
      <c r="B272" s="15" t="s">
        <v>74</v>
      </c>
      <c r="C272" s="76">
        <f t="shared" si="37"/>
        <v>0.10426987774202362</v>
      </c>
      <c r="D272" s="26">
        <f t="shared" si="38"/>
        <v>1380.553350477172</v>
      </c>
      <c r="E272" s="26">
        <f t="shared" si="39"/>
        <v>4747.9554175815338</v>
      </c>
      <c r="F272" s="26"/>
    </row>
    <row r="273" spans="2:6" ht="15.75" customHeight="1">
      <c r="B273" s="15" t="s">
        <v>75</v>
      </c>
      <c r="C273" s="76">
        <f t="shared" si="37"/>
        <v>0.14078555585269589</v>
      </c>
      <c r="D273" s="26">
        <f t="shared" si="38"/>
        <v>1864.0279919777556</v>
      </c>
      <c r="E273" s="26">
        <f t="shared" si="39"/>
        <v>6410.706112860762</v>
      </c>
      <c r="F273" s="26"/>
    </row>
    <row r="274" spans="2:6" ht="15.75" customHeight="1">
      <c r="B274" s="15" t="s">
        <v>76</v>
      </c>
      <c r="C274" s="76">
        <f t="shared" si="37"/>
        <v>9.8579160302800103E-2</v>
      </c>
      <c r="D274" s="26">
        <f t="shared" si="38"/>
        <v>1305.2071508127162</v>
      </c>
      <c r="E274" s="26">
        <f t="shared" si="39"/>
        <v>4488.8271508127164</v>
      </c>
      <c r="F274" s="26"/>
    </row>
    <row r="275" spans="2:6" ht="15.75" customHeight="1">
      <c r="B275" s="15" t="s">
        <v>77</v>
      </c>
      <c r="C275" s="76">
        <f t="shared" si="37"/>
        <v>7.3042244619088939E-2</v>
      </c>
      <c r="D275" s="26">
        <f t="shared" si="38"/>
        <v>967.09344749347167</v>
      </c>
      <c r="E275" s="26">
        <f t="shared" si="39"/>
        <v>3325.9971965206255</v>
      </c>
      <c r="F275" s="26"/>
    </row>
    <row r="276" spans="2:6" ht="15.75" customHeight="1">
      <c r="B276" s="15" t="s">
        <v>78</v>
      </c>
      <c r="C276" s="76">
        <f t="shared" si="37"/>
        <v>0.10144198919680367</v>
      </c>
      <c r="D276" s="26">
        <f t="shared" si="38"/>
        <v>1343.1115591331895</v>
      </c>
      <c r="E276" s="26">
        <f t="shared" si="39"/>
        <v>4619.1867930338667</v>
      </c>
      <c r="F276" s="26"/>
    </row>
    <row r="277" spans="2:6" ht="15.75" customHeight="1">
      <c r="B277" s="15" t="s">
        <v>79</v>
      </c>
      <c r="C277" s="76">
        <f t="shared" si="37"/>
        <v>1.7064528820296746E-3</v>
      </c>
      <c r="D277" s="26">
        <f t="shared" si="38"/>
        <v>22.593766241350657</v>
      </c>
      <c r="E277" s="26">
        <f t="shared" si="39"/>
        <v>77.70376624135065</v>
      </c>
      <c r="F277" s="26"/>
    </row>
    <row r="278" spans="2:6" ht="15.75" customHeight="1">
      <c r="B278" s="15" t="s">
        <v>80</v>
      </c>
      <c r="C278" s="76">
        <f t="shared" si="37"/>
        <v>0.24614421518801791</v>
      </c>
      <c r="D278" s="26">
        <f t="shared" si="38"/>
        <v>3258.9970213558358</v>
      </c>
      <c r="E278" s="26">
        <f t="shared" si="39"/>
        <v>11208.239477366276</v>
      </c>
      <c r="F278" s="26"/>
    </row>
    <row r="279" spans="2:6" ht="15.75" customHeight="1">
      <c r="B279" s="15" t="s">
        <v>81</v>
      </c>
      <c r="C279" s="76">
        <f t="shared" si="37"/>
        <v>7.6859335563082803E-2</v>
      </c>
      <c r="D279" s="26">
        <f t="shared" si="38"/>
        <v>1017.6324699410156</v>
      </c>
      <c r="E279" s="26">
        <f t="shared" si="39"/>
        <v>3499.8094040286896</v>
      </c>
      <c r="F279" s="26"/>
    </row>
    <row r="280" spans="2:6" ht="15.75" customHeight="1">
      <c r="B280" s="15" t="s">
        <v>82</v>
      </c>
      <c r="C280" s="76">
        <f t="shared" ref="C280:C283" si="40">J253</f>
        <v>0</v>
      </c>
      <c r="D280" s="26">
        <f t="shared" si="38"/>
        <v>0</v>
      </c>
      <c r="E280" s="26">
        <f t="shared" ref="E280:E284" si="41">D280+I253</f>
        <v>0</v>
      </c>
      <c r="F280" s="26"/>
    </row>
    <row r="281" spans="2:6" ht="15.75" customHeight="1">
      <c r="B281" s="15" t="s">
        <v>83</v>
      </c>
      <c r="C281" s="76">
        <f t="shared" si="40"/>
        <v>1.2509652773362159E-2</v>
      </c>
      <c r="D281" s="26">
        <f t="shared" si="38"/>
        <v>165.63022249148369</v>
      </c>
      <c r="E281" s="26">
        <f t="shared" si="41"/>
        <v>569.63022249148366</v>
      </c>
      <c r="F281" s="26"/>
    </row>
    <row r="282" spans="2:6" ht="15.75" customHeight="1">
      <c r="B282" s="15" t="s">
        <v>84</v>
      </c>
      <c r="C282" s="76">
        <f t="shared" si="40"/>
        <v>1.4986811738384369E-4</v>
      </c>
      <c r="D282" s="26">
        <f t="shared" si="38"/>
        <v>1.9842828635118344</v>
      </c>
      <c r="E282" s="26">
        <f t="shared" si="41"/>
        <v>6.8242828635118347</v>
      </c>
      <c r="F282" s="26"/>
    </row>
    <row r="283" spans="2:6" ht="15.75" customHeight="1">
      <c r="B283" s="15" t="s">
        <v>85</v>
      </c>
      <c r="C283" s="76">
        <f t="shared" si="40"/>
        <v>0</v>
      </c>
      <c r="D283" s="26">
        <f t="shared" si="38"/>
        <v>0</v>
      </c>
      <c r="E283" s="26">
        <f t="shared" si="41"/>
        <v>0</v>
      </c>
      <c r="F283" s="26"/>
    </row>
    <row r="284" spans="2:6" ht="15.75" customHeight="1">
      <c r="B284" s="28" t="s">
        <v>169</v>
      </c>
      <c r="C284" s="76">
        <f>SUM(C266:C283)</f>
        <v>0.99999999999999989</v>
      </c>
      <c r="D284" s="26">
        <f>SUM(D266:D283)</f>
        <v>13240.193432400767</v>
      </c>
      <c r="E284" s="26">
        <f t="shared" si="41"/>
        <v>45535.254480000003</v>
      </c>
      <c r="F284" s="26"/>
    </row>
    <row r="286" spans="2:6" ht="15.75" customHeight="1">
      <c r="B286" s="15" t="s">
        <v>224</v>
      </c>
      <c r="D286" s="26">
        <f>D263</f>
        <v>13240.193432400767</v>
      </c>
    </row>
    <row r="291" spans="2:9" ht="15.75" customHeight="1">
      <c r="B291" s="80" t="s">
        <v>226</v>
      </c>
    </row>
    <row r="293" spans="2:9" ht="15.75" customHeight="1">
      <c r="D293" s="423" t="s">
        <v>522</v>
      </c>
      <c r="E293" s="423" t="s">
        <v>521</v>
      </c>
    </row>
    <row r="294" spans="2:9" s="75" customFormat="1" ht="47.25" customHeight="1">
      <c r="C294" s="97" t="s">
        <v>227</v>
      </c>
      <c r="D294" s="426" t="s">
        <v>142</v>
      </c>
      <c r="E294" s="426" t="s">
        <v>143</v>
      </c>
      <c r="F294" s="75" t="s">
        <v>144</v>
      </c>
      <c r="G294" s="75" t="s">
        <v>145</v>
      </c>
      <c r="H294" s="75" t="s">
        <v>146</v>
      </c>
      <c r="I294" s="97" t="s">
        <v>147</v>
      </c>
    </row>
    <row r="295" spans="2:9" ht="15.75" customHeight="1">
      <c r="B295" s="15" t="s">
        <v>68</v>
      </c>
      <c r="C295" s="26">
        <f>E83+Q115+M147+E266</f>
        <v>1903.2190550052944</v>
      </c>
      <c r="D295" s="83">
        <v>0.13449783164994103</v>
      </c>
      <c r="E295" s="76">
        <v>0.17936531835337774</v>
      </c>
      <c r="F295" s="26">
        <f>0.75*C295</f>
        <v>1427.4142912539708</v>
      </c>
      <c r="G295" s="26">
        <f>D295*G$316</f>
        <v>2202.4322354414753</v>
      </c>
      <c r="H295" s="26">
        <f>E295*H$316</f>
        <v>2937.1474187768054</v>
      </c>
      <c r="I295" s="108">
        <f t="shared" ref="I295:I312" si="42">F295+G295+H295</f>
        <v>6566.9939454722517</v>
      </c>
    </row>
    <row r="296" spans="2:9" ht="15.75" customHeight="1">
      <c r="B296" s="15" t="s">
        <v>69</v>
      </c>
      <c r="C296" s="26">
        <f t="shared" ref="C296:C312" si="43">E84+Q116+M148+E267</f>
        <v>78.221813778403629</v>
      </c>
      <c r="D296" s="83">
        <v>3.1695342878381626E-2</v>
      </c>
      <c r="E296" s="76">
        <v>2.8461160912195256E-2</v>
      </c>
      <c r="F296" s="26">
        <f t="shared" ref="F296:F312" si="44">0.75*C296</f>
        <v>58.666360333802722</v>
      </c>
      <c r="G296" s="26">
        <f t="shared" ref="G296:G312" si="45">D296*G$316</f>
        <v>519.01836641058367</v>
      </c>
      <c r="H296" s="26">
        <f t="shared" ref="H296:H312" si="46">E296*H$316</f>
        <v>466.0579095003813</v>
      </c>
      <c r="I296" s="108">
        <f t="shared" si="42"/>
        <v>1043.7426362447677</v>
      </c>
    </row>
    <row r="297" spans="2:9" ht="15.75" customHeight="1">
      <c r="B297" s="15" t="s">
        <v>70</v>
      </c>
      <c r="C297" s="26">
        <f t="shared" si="43"/>
        <v>0</v>
      </c>
      <c r="D297" s="83">
        <v>2.0108203447097354E-2</v>
      </c>
      <c r="E297" s="76">
        <v>2.2682593234986198E-2</v>
      </c>
      <c r="F297" s="26">
        <f t="shared" si="44"/>
        <v>0</v>
      </c>
      <c r="G297" s="26">
        <f t="shared" si="45"/>
        <v>329.27635282603472</v>
      </c>
      <c r="H297" s="26">
        <f t="shared" si="46"/>
        <v>371.43256446069438</v>
      </c>
      <c r="I297" s="108">
        <f t="shared" si="42"/>
        <v>700.70891728672905</v>
      </c>
    </row>
    <row r="298" spans="2:9" ht="15.75" customHeight="1">
      <c r="B298" s="15" t="s">
        <v>71</v>
      </c>
      <c r="C298" s="26">
        <f t="shared" si="43"/>
        <v>1646.8156765309416</v>
      </c>
      <c r="D298" s="83">
        <v>2.5076005355387024E-2</v>
      </c>
      <c r="E298" s="76">
        <v>2.3589877369306036E-2</v>
      </c>
      <c r="F298" s="26">
        <f t="shared" si="44"/>
        <v>1235.1117573982062</v>
      </c>
      <c r="G298" s="26">
        <f t="shared" si="45"/>
        <v>410.62522609695668</v>
      </c>
      <c r="H298" s="26">
        <f t="shared" si="46"/>
        <v>386.2895461652875</v>
      </c>
      <c r="I298" s="108">
        <f t="shared" si="42"/>
        <v>2032.0265296604503</v>
      </c>
    </row>
    <row r="299" spans="2:9" ht="15.75" customHeight="1">
      <c r="B299" s="15" t="s">
        <v>72</v>
      </c>
      <c r="C299" s="26">
        <f t="shared" si="43"/>
        <v>21.399509999999999</v>
      </c>
      <c r="D299" s="83">
        <v>3.8806963245383609E-2</v>
      </c>
      <c r="E299" s="76">
        <v>4.4978098451728864E-2</v>
      </c>
      <c r="F299" s="26">
        <f t="shared" si="44"/>
        <v>16.049632500000001</v>
      </c>
      <c r="G299" s="26">
        <f t="shared" si="45"/>
        <v>635.47274898585977</v>
      </c>
      <c r="H299" s="26">
        <f t="shared" si="46"/>
        <v>736.5264755849422</v>
      </c>
      <c r="I299" s="108">
        <f t="shared" si="42"/>
        <v>1388.0488570708021</v>
      </c>
    </row>
    <row r="300" spans="2:9" ht="15.75" customHeight="1">
      <c r="B300" s="15" t="s">
        <v>73</v>
      </c>
      <c r="C300" s="26">
        <f t="shared" si="43"/>
        <v>6491.6379064918019</v>
      </c>
      <c r="D300" s="83">
        <v>1.1410288109626037E-2</v>
      </c>
      <c r="E300" s="76">
        <v>1.2572203076078195E-2</v>
      </c>
      <c r="F300" s="26">
        <f t="shared" si="44"/>
        <v>4868.7284298688519</v>
      </c>
      <c r="G300" s="26">
        <f t="shared" si="45"/>
        <v>186.8460334269335</v>
      </c>
      <c r="H300" s="26">
        <f t="shared" si="46"/>
        <v>205.87265226207259</v>
      </c>
      <c r="I300" s="108">
        <f t="shared" si="42"/>
        <v>5261.4471155578585</v>
      </c>
    </row>
    <row r="301" spans="2:9" ht="15.75" customHeight="1">
      <c r="B301" s="15" t="s">
        <v>74</v>
      </c>
      <c r="C301" s="26">
        <f t="shared" si="43"/>
        <v>5291.6831892948867</v>
      </c>
      <c r="D301" s="83">
        <v>5.0572624247329126E-2</v>
      </c>
      <c r="E301" s="76">
        <v>5.3403673847397186E-2</v>
      </c>
      <c r="F301" s="26">
        <f t="shared" si="44"/>
        <v>3968.762391971165</v>
      </c>
      <c r="G301" s="26">
        <f t="shared" si="45"/>
        <v>828.13809343100797</v>
      </c>
      <c r="H301" s="26">
        <f t="shared" si="46"/>
        <v>874.49716720070262</v>
      </c>
      <c r="I301" s="108">
        <f t="shared" si="42"/>
        <v>5671.3976526028755</v>
      </c>
    </row>
    <row r="302" spans="2:9" ht="15.75" customHeight="1">
      <c r="B302" s="15" t="s">
        <v>75</v>
      </c>
      <c r="C302" s="26">
        <f t="shared" si="43"/>
        <v>6658.5880071746633</v>
      </c>
      <c r="D302" s="83">
        <v>3.5750590996404055E-2</v>
      </c>
      <c r="E302" s="76">
        <v>4.4510745153593691E-2</v>
      </c>
      <c r="F302" s="26">
        <f t="shared" si="44"/>
        <v>4993.941005380997</v>
      </c>
      <c r="G302" s="26">
        <f t="shared" si="45"/>
        <v>585.42396617587838</v>
      </c>
      <c r="H302" s="26">
        <f t="shared" si="46"/>
        <v>728.87346024242129</v>
      </c>
      <c r="I302" s="108">
        <f t="shared" si="42"/>
        <v>6308.2384317992964</v>
      </c>
    </row>
    <row r="303" spans="2:9" ht="15.75" customHeight="1">
      <c r="B303" s="15" t="s">
        <v>76</v>
      </c>
      <c r="C303" s="26">
        <f t="shared" si="43"/>
        <v>4488.8271508127164</v>
      </c>
      <c r="D303" s="83">
        <v>0.18853911664157999</v>
      </c>
      <c r="E303" s="76">
        <v>0.16051514995709742</v>
      </c>
      <c r="F303" s="26">
        <f t="shared" si="44"/>
        <v>3366.6203631095373</v>
      </c>
      <c r="G303" s="26">
        <f t="shared" si="45"/>
        <v>3087.370428497597</v>
      </c>
      <c r="H303" s="26">
        <f t="shared" si="46"/>
        <v>2628.4716727802261</v>
      </c>
      <c r="I303" s="108">
        <f t="shared" si="42"/>
        <v>9082.4624643873613</v>
      </c>
    </row>
    <row r="304" spans="2:9" ht="15.75" customHeight="1">
      <c r="B304" s="15" t="s">
        <v>77</v>
      </c>
      <c r="C304" s="26">
        <f t="shared" si="43"/>
        <v>3445.7441374294194</v>
      </c>
      <c r="D304" s="83">
        <v>9.305654313651264E-2</v>
      </c>
      <c r="E304" s="76">
        <v>0.10775865686123204</v>
      </c>
      <c r="F304" s="26">
        <f t="shared" si="44"/>
        <v>2584.3081030720646</v>
      </c>
      <c r="G304" s="26">
        <f t="shared" si="45"/>
        <v>1523.8218178567599</v>
      </c>
      <c r="H304" s="26">
        <f t="shared" si="46"/>
        <v>1764.5722359060665</v>
      </c>
      <c r="I304" s="108">
        <f t="shared" si="42"/>
        <v>5872.702156834891</v>
      </c>
    </row>
    <row r="305" spans="2:9" ht="15.75" customHeight="1">
      <c r="B305" s="15" t="s">
        <v>78</v>
      </c>
      <c r="C305" s="26">
        <f t="shared" si="43"/>
        <v>4621.6293703869287</v>
      </c>
      <c r="D305" s="83">
        <v>1.6344285187425929E-2</v>
      </c>
      <c r="E305" s="76">
        <v>2.3467621111755807E-2</v>
      </c>
      <c r="F305" s="26">
        <f t="shared" si="44"/>
        <v>3466.2220277901965</v>
      </c>
      <c r="G305" s="26">
        <f t="shared" si="45"/>
        <v>267.64134499748468</v>
      </c>
      <c r="H305" s="26">
        <f t="shared" si="46"/>
        <v>384.28757245827734</v>
      </c>
      <c r="I305" s="108">
        <f t="shared" si="42"/>
        <v>4118.1509452459586</v>
      </c>
    </row>
    <row r="306" spans="2:9" ht="15.75" customHeight="1">
      <c r="B306" s="15" t="s">
        <v>79</v>
      </c>
      <c r="C306" s="26">
        <f t="shared" si="43"/>
        <v>94.154524714225744</v>
      </c>
      <c r="D306" s="83">
        <v>5.230922415887599E-2</v>
      </c>
      <c r="E306" s="76">
        <v>5.8728104255706244E-2</v>
      </c>
      <c r="F306" s="26">
        <f t="shared" si="44"/>
        <v>70.615893535669301</v>
      </c>
      <c r="G306" s="26">
        <f t="shared" si="45"/>
        <v>856.57530746141947</v>
      </c>
      <c r="H306" s="26">
        <f t="shared" si="46"/>
        <v>961.68591234825192</v>
      </c>
      <c r="I306" s="108">
        <f t="shared" si="42"/>
        <v>1888.8771133453406</v>
      </c>
    </row>
    <row r="307" spans="2:9" ht="15.75" customHeight="1">
      <c r="B307" s="15" t="s">
        <v>80</v>
      </c>
      <c r="C307" s="26">
        <f t="shared" si="43"/>
        <v>89681.123710426255</v>
      </c>
      <c r="D307" s="83">
        <v>0.18811772281438086</v>
      </c>
      <c r="E307" s="76">
        <v>0.13791092639104086</v>
      </c>
      <c r="F307" s="26">
        <f t="shared" si="44"/>
        <v>67260.842782819687</v>
      </c>
      <c r="G307" s="26">
        <f t="shared" si="45"/>
        <v>3080.4700098257554</v>
      </c>
      <c r="H307" s="26">
        <f t="shared" si="46"/>
        <v>2258.3224292698701</v>
      </c>
      <c r="I307" s="108">
        <f t="shared" si="42"/>
        <v>72599.63522191532</v>
      </c>
    </row>
    <row r="308" spans="2:9" ht="15.75" customHeight="1">
      <c r="B308" s="15" t="s">
        <v>81</v>
      </c>
      <c r="C308" s="26">
        <f t="shared" si="43"/>
        <v>4207.36813626411</v>
      </c>
      <c r="D308" s="83">
        <v>2.5867720852008128E-2</v>
      </c>
      <c r="E308" s="76">
        <v>3.1297463489361424E-2</v>
      </c>
      <c r="F308" s="26">
        <f t="shared" si="44"/>
        <v>3155.5261021980823</v>
      </c>
      <c r="G308" s="26">
        <f t="shared" si="45"/>
        <v>423.58974537333597</v>
      </c>
      <c r="H308" s="26">
        <f t="shared" si="46"/>
        <v>512.50300195120258</v>
      </c>
      <c r="I308" s="108">
        <f t="shared" si="42"/>
        <v>4091.6188495226206</v>
      </c>
    </row>
    <row r="309" spans="2:9" ht="15.75" customHeight="1">
      <c r="B309" s="15" t="s">
        <v>82</v>
      </c>
      <c r="C309" s="26">
        <f t="shared" si="43"/>
        <v>0</v>
      </c>
      <c r="D309" s="83">
        <v>1.6938887038922861E-2</v>
      </c>
      <c r="E309" s="76">
        <v>1.3687450642230864E-2</v>
      </c>
      <c r="F309" s="26">
        <f t="shared" si="44"/>
        <v>0</v>
      </c>
      <c r="G309" s="26">
        <f t="shared" si="45"/>
        <v>277.37808401345978</v>
      </c>
      <c r="H309" s="26">
        <f t="shared" si="46"/>
        <v>224.13508192402594</v>
      </c>
      <c r="I309" s="108">
        <f t="shared" si="42"/>
        <v>501.51316593748572</v>
      </c>
    </row>
    <row r="310" spans="2:9" ht="15.75" customHeight="1">
      <c r="B310" s="15" t="s">
        <v>83</v>
      </c>
      <c r="C310" s="26">
        <f t="shared" si="43"/>
        <v>569.63022249148366</v>
      </c>
      <c r="D310" s="83">
        <v>6.0673333293943539E-2</v>
      </c>
      <c r="E310" s="76">
        <v>4.6651912281688981E-2</v>
      </c>
      <c r="F310" s="26">
        <f t="shared" si="44"/>
        <v>427.22266686861275</v>
      </c>
      <c r="G310" s="26">
        <f t="shared" si="45"/>
        <v>993.5394752389999</v>
      </c>
      <c r="H310" s="26">
        <f t="shared" si="46"/>
        <v>763.93555341176341</v>
      </c>
      <c r="I310" s="108">
        <f t="shared" si="42"/>
        <v>2184.6976955193759</v>
      </c>
    </row>
    <row r="311" spans="2:9" ht="15.75" customHeight="1">
      <c r="B311" s="15" t="s">
        <v>84</v>
      </c>
      <c r="C311" s="26">
        <f t="shared" si="43"/>
        <v>1801.7564091988747</v>
      </c>
      <c r="D311" s="83">
        <v>7.3532610453964477E-3</v>
      </c>
      <c r="E311" s="76">
        <v>6.826638198707824E-3</v>
      </c>
      <c r="F311" s="26">
        <f t="shared" si="44"/>
        <v>1351.3173068991559</v>
      </c>
      <c r="G311" s="26">
        <f t="shared" si="45"/>
        <v>120.41130301749604</v>
      </c>
      <c r="H311" s="26">
        <f t="shared" si="46"/>
        <v>111.78773549050619</v>
      </c>
      <c r="I311" s="108">
        <f t="shared" si="42"/>
        <v>1583.5163454071583</v>
      </c>
    </row>
    <row r="312" spans="2:9" ht="15.75" customHeight="1">
      <c r="B312" s="15" t="s">
        <v>85</v>
      </c>
      <c r="C312" s="26">
        <f t="shared" si="43"/>
        <v>0</v>
      </c>
      <c r="D312" s="83">
        <v>2.8820559014037473E-3</v>
      </c>
      <c r="E312" s="76">
        <v>3.5924064125153602E-3</v>
      </c>
      <c r="F312" s="26">
        <f t="shared" si="44"/>
        <v>0</v>
      </c>
      <c r="G312" s="26">
        <f t="shared" si="45"/>
        <v>47.194313422960931</v>
      </c>
      <c r="H312" s="26">
        <f t="shared" si="46"/>
        <v>58.826462766501891</v>
      </c>
      <c r="I312" s="108">
        <f t="shared" si="42"/>
        <v>106.02077618946282</v>
      </c>
    </row>
    <row r="313" spans="2:9" ht="15.75" customHeight="1">
      <c r="B313" s="28" t="s">
        <v>169</v>
      </c>
      <c r="C313" s="26">
        <f>SUM(C295:C312)</f>
        <v>131001.79882</v>
      </c>
      <c r="D313" s="76">
        <v>1</v>
      </c>
      <c r="E313" s="76">
        <v>1</v>
      </c>
      <c r="F313" s="26">
        <f>SUM(F295:F312)</f>
        <v>98251.349115000019</v>
      </c>
      <c r="G313" s="26">
        <f>SUM(G295:G312)</f>
        <v>16375.224852500001</v>
      </c>
      <c r="H313" s="26">
        <f>SUM(H295:H312)</f>
        <v>16375.224852500001</v>
      </c>
      <c r="I313" s="108">
        <f>SUM(I295:I312)</f>
        <v>131001.79882000001</v>
      </c>
    </row>
    <row r="315" spans="2:9" ht="15.75" customHeight="1">
      <c r="B315" s="15" t="s">
        <v>148</v>
      </c>
      <c r="C315" s="98">
        <v>0.75</v>
      </c>
      <c r="D315" s="76">
        <v>0.125</v>
      </c>
      <c r="E315" s="76">
        <v>0.125</v>
      </c>
      <c r="F315" s="26"/>
      <c r="G315" s="26"/>
      <c r="H315" s="26"/>
    </row>
    <row r="316" spans="2:9" ht="15.75" customHeight="1">
      <c r="B316" s="15" t="s">
        <v>149</v>
      </c>
      <c r="F316" s="26">
        <f>C315*C313</f>
        <v>98251.34911499999</v>
      </c>
      <c r="G316" s="26">
        <f>0.125*C313</f>
        <v>16375.2248525</v>
      </c>
      <c r="H316" s="26">
        <f>G316</f>
        <v>16375.2248525</v>
      </c>
    </row>
    <row r="319" spans="2:9" ht="15.75" customHeight="1">
      <c r="C319" s="26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K165 S19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2:O127"/>
  <sheetViews>
    <sheetView topLeftCell="A10" zoomScale="95" zoomScaleNormal="95" workbookViewId="0">
      <selection activeCell="G23" sqref="G23"/>
    </sheetView>
  </sheetViews>
  <sheetFormatPr baseColWidth="10" defaultRowHeight="12.75"/>
  <cols>
    <col min="1" max="1" width="5.75" style="15" customWidth="1"/>
    <col min="2" max="2" width="13.25" style="15" customWidth="1"/>
    <col min="3" max="4" width="11" style="15"/>
    <col min="5" max="5" width="12.125" style="15" customWidth="1"/>
    <col min="6" max="6" width="13.375" style="15" customWidth="1"/>
    <col min="7" max="7" width="12.125" style="15" customWidth="1"/>
    <col min="8" max="8" width="11.625" style="15" customWidth="1"/>
    <col min="9" max="9" width="12.625" style="15" customWidth="1"/>
    <col min="10" max="16384" width="11" style="15"/>
  </cols>
  <sheetData>
    <row r="2" spans="2:3">
      <c r="B2" s="28" t="s">
        <v>60</v>
      </c>
    </row>
    <row r="3" spans="2:3">
      <c r="B3" s="74" t="s">
        <v>176</v>
      </c>
      <c r="C3" s="79"/>
    </row>
    <row r="5" spans="2:3">
      <c r="B5" s="28" t="s">
        <v>121</v>
      </c>
    </row>
    <row r="6" spans="2:3">
      <c r="B6" s="48">
        <f>Resumen!D6</f>
        <v>2150.9769100000003</v>
      </c>
    </row>
    <row r="8" spans="2:3">
      <c r="B8" s="28" t="s">
        <v>161</v>
      </c>
    </row>
    <row r="9" spans="2:3">
      <c r="B9" s="15" t="s">
        <v>291</v>
      </c>
    </row>
    <row r="10" spans="2:3">
      <c r="B10" s="15" t="s">
        <v>531</v>
      </c>
    </row>
    <row r="11" spans="2:3">
      <c r="B11" s="15" t="s">
        <v>444</v>
      </c>
    </row>
    <row r="13" spans="2:3">
      <c r="B13" s="28" t="s">
        <v>62</v>
      </c>
    </row>
    <row r="14" spans="2:3">
      <c r="B14" s="15" t="s">
        <v>461</v>
      </c>
    </row>
    <row r="19" spans="1:7">
      <c r="B19" s="15" t="s">
        <v>63</v>
      </c>
    </row>
    <row r="20" spans="1:7">
      <c r="D20" s="287" t="s">
        <v>466</v>
      </c>
    </row>
    <row r="21" spans="1:7">
      <c r="C21" s="285" t="s">
        <v>313</v>
      </c>
    </row>
    <row r="22" spans="1:7" ht="53.25" customHeight="1">
      <c r="A22" s="25"/>
      <c r="B22" s="93"/>
      <c r="C22" s="93" t="s">
        <v>465</v>
      </c>
      <c r="D22" s="94" t="s">
        <v>364</v>
      </c>
      <c r="E22" s="94" t="s">
        <v>353</v>
      </c>
      <c r="F22" s="94" t="s">
        <v>354</v>
      </c>
      <c r="G22" s="94" t="s">
        <v>355</v>
      </c>
    </row>
    <row r="23" spans="1:7">
      <c r="B23" s="15" t="s">
        <v>68</v>
      </c>
      <c r="C23" s="26">
        <v>8421302.5</v>
      </c>
      <c r="D23" s="26">
        <f>J92</f>
        <v>183.64957584733702</v>
      </c>
      <c r="E23" s="27">
        <f t="shared" ref="E23:E41" si="0">D23*1000/C23</f>
        <v>2.1807740055334316E-2</v>
      </c>
      <c r="F23" s="27">
        <f>E23-E$41</f>
        <v>-2.400591623274163E-2</v>
      </c>
      <c r="G23" s="26">
        <f t="shared" ref="G23:G41" si="1">F23*C23/1000</f>
        <v>-202.16108238557766</v>
      </c>
    </row>
    <row r="24" spans="1:7">
      <c r="B24" s="15" t="s">
        <v>69</v>
      </c>
      <c r="C24" s="26">
        <v>1336267.5</v>
      </c>
      <c r="D24" s="26">
        <f t="shared" ref="D24:D40" si="2">J93</f>
        <v>12.35456495769033</v>
      </c>
      <c r="E24" s="27">
        <f t="shared" si="0"/>
        <v>9.2455776689101023E-3</v>
      </c>
      <c r="F24" s="27">
        <f t="shared" ref="F24:F41" si="3">E24-E$41</f>
        <v>-3.6568078619165847E-2</v>
      </c>
      <c r="G24" s="26">
        <f t="shared" si="1"/>
        <v>-48.864734996236201</v>
      </c>
    </row>
    <row r="25" spans="1:7">
      <c r="B25" s="15" t="s">
        <v>70</v>
      </c>
      <c r="C25" s="26">
        <v>1064960.5</v>
      </c>
      <c r="D25" s="26">
        <f t="shared" si="2"/>
        <v>2.8833674744329256</v>
      </c>
      <c r="E25" s="27">
        <f t="shared" si="0"/>
        <v>2.7074877184955926E-3</v>
      </c>
      <c r="F25" s="27">
        <f t="shared" si="3"/>
        <v>-4.3106168569580355E-2</v>
      </c>
      <c r="G25" s="26">
        <f t="shared" si="1"/>
        <v>-45.906366832944578</v>
      </c>
    </row>
    <row r="26" spans="1:7">
      <c r="B26" s="15" t="s">
        <v>71</v>
      </c>
      <c r="C26" s="26">
        <v>1107558</v>
      </c>
      <c r="D26" s="26">
        <f t="shared" si="2"/>
        <v>2.9986996825215408</v>
      </c>
      <c r="E26" s="27">
        <f t="shared" si="0"/>
        <v>2.7074877184955922E-3</v>
      </c>
      <c r="F26" s="27">
        <f t="shared" si="3"/>
        <v>-4.3106168569580355E-2</v>
      </c>
      <c r="G26" s="26">
        <f t="shared" si="1"/>
        <v>-47.742581848587278</v>
      </c>
    </row>
    <row r="27" spans="1:7">
      <c r="B27" s="15" t="s">
        <v>72</v>
      </c>
      <c r="C27" s="26">
        <v>2111747</v>
      </c>
      <c r="D27" s="26">
        <f t="shared" si="2"/>
        <v>5.7175290670699113</v>
      </c>
      <c r="E27" s="27">
        <f t="shared" si="0"/>
        <v>2.7074877184955922E-3</v>
      </c>
      <c r="F27" s="27">
        <f t="shared" si="3"/>
        <v>-4.3106168569580355E-2</v>
      </c>
      <c r="G27" s="26">
        <f t="shared" si="1"/>
        <v>-91.029322158305604</v>
      </c>
    </row>
    <row r="28" spans="1:7">
      <c r="B28" s="15" t="s">
        <v>73</v>
      </c>
      <c r="C28" s="26">
        <v>590272</v>
      </c>
      <c r="D28" s="26">
        <f t="shared" si="2"/>
        <v>1.5981541905718302</v>
      </c>
      <c r="E28" s="27">
        <f t="shared" si="0"/>
        <v>2.7074877184955922E-3</v>
      </c>
      <c r="F28" s="27">
        <f t="shared" si="3"/>
        <v>-4.3106168569580355E-2</v>
      </c>
      <c r="G28" s="26">
        <f t="shared" si="1"/>
        <v>-25.444364333903337</v>
      </c>
    </row>
    <row r="29" spans="1:7">
      <c r="B29" s="15" t="s">
        <v>74</v>
      </c>
      <c r="C29" s="26">
        <v>2507332.5</v>
      </c>
      <c r="D29" s="26">
        <f t="shared" si="2"/>
        <v>442.67337612768176</v>
      </c>
      <c r="E29" s="27">
        <f t="shared" si="0"/>
        <v>0.17655152482874997</v>
      </c>
      <c r="F29" s="27">
        <f t="shared" si="3"/>
        <v>0.13073786854067404</v>
      </c>
      <c r="G29" s="26">
        <f t="shared" si="1"/>
        <v>327.80330677275958</v>
      </c>
    </row>
    <row r="30" spans="1:7">
      <c r="B30" s="15" t="s">
        <v>75</v>
      </c>
      <c r="C30" s="26">
        <v>2089804.5</v>
      </c>
      <c r="D30" s="26">
        <f t="shared" si="2"/>
        <v>5.6581200178068221</v>
      </c>
      <c r="E30" s="27">
        <f t="shared" si="0"/>
        <v>2.7074877184955922E-3</v>
      </c>
      <c r="F30" s="27">
        <f t="shared" si="3"/>
        <v>-4.3106168569580355E-2</v>
      </c>
      <c r="G30" s="26">
        <f t="shared" si="1"/>
        <v>-90.083465054467595</v>
      </c>
    </row>
    <row r="31" spans="1:7">
      <c r="B31" s="15" t="s">
        <v>76</v>
      </c>
      <c r="C31" s="26">
        <v>7536276.5</v>
      </c>
      <c r="D31" s="26">
        <f t="shared" si="2"/>
        <v>409.37256528515326</v>
      </c>
      <c r="E31" s="27">
        <f t="shared" si="0"/>
        <v>5.4320268807169336E-2</v>
      </c>
      <c r="F31" s="27">
        <f t="shared" si="3"/>
        <v>8.50661251909339E-3</v>
      </c>
      <c r="G31" s="26">
        <f t="shared" si="1"/>
        <v>64.108184022249318</v>
      </c>
    </row>
    <row r="32" spans="1:7">
      <c r="B32" s="15" t="s">
        <v>77</v>
      </c>
      <c r="C32" s="26">
        <v>5059329.5</v>
      </c>
      <c r="D32" s="26">
        <f t="shared" si="2"/>
        <v>538.85837773286698</v>
      </c>
      <c r="E32" s="27">
        <f t="shared" si="0"/>
        <v>0.10650786388450624</v>
      </c>
      <c r="F32" s="27">
        <f t="shared" si="3"/>
        <v>6.0694207596430294E-2</v>
      </c>
      <c r="G32" s="26">
        <f t="shared" si="1"/>
        <v>307.07199497174389</v>
      </c>
    </row>
    <row r="33" spans="1:15">
      <c r="B33" s="15" t="s">
        <v>78</v>
      </c>
      <c r="C33" s="26">
        <v>1101818</v>
      </c>
      <c r="D33" s="26">
        <f t="shared" si="2"/>
        <v>55.4029813799105</v>
      </c>
      <c r="E33" s="27">
        <f t="shared" si="0"/>
        <v>5.0283242223226068E-2</v>
      </c>
      <c r="F33" s="27">
        <f t="shared" si="3"/>
        <v>4.4695859351501221E-3</v>
      </c>
      <c r="G33" s="26">
        <f t="shared" si="1"/>
        <v>4.9246702358952374</v>
      </c>
    </row>
    <row r="34" spans="1:15">
      <c r="B34" s="15" t="s">
        <v>79</v>
      </c>
      <c r="C34" s="26">
        <v>2757317.5</v>
      </c>
      <c r="D34" s="26">
        <f t="shared" si="2"/>
        <v>33.675314605689536</v>
      </c>
      <c r="E34" s="27">
        <f t="shared" si="0"/>
        <v>1.2213071075670297E-2</v>
      </c>
      <c r="F34" s="27">
        <f t="shared" si="3"/>
        <v>-3.3600585212405651E-2</v>
      </c>
      <c r="G34" s="26">
        <f t="shared" si="1"/>
        <v>-92.647481616407319</v>
      </c>
    </row>
    <row r="35" spans="1:15">
      <c r="B35" s="15" t="s">
        <v>80</v>
      </c>
      <c r="C35" s="26">
        <v>6474995.5</v>
      </c>
      <c r="D35" s="26">
        <f t="shared" si="2"/>
        <v>390.74131559844182</v>
      </c>
      <c r="E35" s="27">
        <f t="shared" si="0"/>
        <v>6.0346191066610287E-2</v>
      </c>
      <c r="F35" s="27">
        <f t="shared" si="3"/>
        <v>1.4532534778534341E-2</v>
      </c>
      <c r="G35" s="26">
        <f t="shared" si="1"/>
        <v>94.098097294603363</v>
      </c>
    </row>
    <row r="36" spans="1:15">
      <c r="B36" s="15" t="s">
        <v>81</v>
      </c>
      <c r="C36" s="26">
        <v>1469433.5</v>
      </c>
      <c r="D36" s="26">
        <f t="shared" si="2"/>
        <v>3.9784731543959917</v>
      </c>
      <c r="E36" s="27">
        <f t="shared" si="0"/>
        <v>2.7074877184955913E-3</v>
      </c>
      <c r="F36" s="27">
        <f t="shared" si="3"/>
        <v>-4.3106168569580355E-2</v>
      </c>
      <c r="G36" s="26">
        <f t="shared" si="1"/>
        <v>-63.341648152788451</v>
      </c>
    </row>
    <row r="37" spans="1:15">
      <c r="B37" s="15" t="s">
        <v>82</v>
      </c>
      <c r="C37" s="26">
        <v>642633.5</v>
      </c>
      <c r="D37" s="26">
        <f t="shared" si="2"/>
        <v>1.7399223087438371</v>
      </c>
      <c r="E37" s="27">
        <f t="shared" si="0"/>
        <v>2.7074877184955922E-3</v>
      </c>
      <c r="F37" s="27">
        <f t="shared" si="3"/>
        <v>-4.3106168569580355E-2</v>
      </c>
      <c r="G37" s="26">
        <f t="shared" si="1"/>
        <v>-27.701467979459416</v>
      </c>
    </row>
    <row r="38" spans="1:15">
      <c r="B38" s="15" t="s">
        <v>83</v>
      </c>
      <c r="C38" s="26">
        <v>2190333.5</v>
      </c>
      <c r="D38" s="26">
        <f t="shared" si="2"/>
        <v>58.350123727552599</v>
      </c>
      <c r="E38" s="27">
        <f t="shared" si="0"/>
        <v>2.6639835316198471E-2</v>
      </c>
      <c r="F38" s="27">
        <f t="shared" si="3"/>
        <v>-1.9173820971877475E-2</v>
      </c>
      <c r="G38" s="26">
        <f t="shared" si="1"/>
        <v>-41.99706239770579</v>
      </c>
    </row>
    <row r="39" spans="1:15">
      <c r="B39" s="15" t="s">
        <v>84</v>
      </c>
      <c r="C39" s="26">
        <v>320514.5</v>
      </c>
      <c r="D39" s="26">
        <f t="shared" si="2"/>
        <v>0.86778907234975544</v>
      </c>
      <c r="E39" s="27">
        <f t="shared" si="0"/>
        <v>2.7074877184955922E-3</v>
      </c>
      <c r="F39" s="27">
        <f t="shared" si="3"/>
        <v>-4.3106168569580355E-2</v>
      </c>
      <c r="G39" s="26">
        <f t="shared" si="1"/>
        <v>-13.816152065994764</v>
      </c>
    </row>
    <row r="40" spans="1:15">
      <c r="B40" s="15" t="s">
        <v>85</v>
      </c>
      <c r="C40" s="26">
        <v>168665.5</v>
      </c>
      <c r="D40" s="26">
        <f t="shared" si="2"/>
        <v>0.45665976978391831</v>
      </c>
      <c r="E40" s="27">
        <f t="shared" si="0"/>
        <v>2.7074877184955922E-3</v>
      </c>
      <c r="F40" s="27">
        <f t="shared" si="3"/>
        <v>-4.3106168569580355E-2</v>
      </c>
      <c r="G40" s="26">
        <f t="shared" si="1"/>
        <v>-7.2705234748725553</v>
      </c>
    </row>
    <row r="41" spans="1:15">
      <c r="A41" s="28"/>
      <c r="B41" s="220" t="s">
        <v>268</v>
      </c>
      <c r="C41" s="86">
        <v>46950562</v>
      </c>
      <c r="D41" s="86">
        <f>SUM(D23:D40)</f>
        <v>2150.9769099999999</v>
      </c>
      <c r="E41" s="21">
        <f t="shared" si="0"/>
        <v>4.5813656288075946E-2</v>
      </c>
      <c r="F41" s="223">
        <f t="shared" si="3"/>
        <v>0</v>
      </c>
      <c r="G41" s="86">
        <f t="shared" si="1"/>
        <v>0</v>
      </c>
    </row>
    <row r="42" spans="1:15">
      <c r="C42" s="26"/>
      <c r="D42" s="27"/>
      <c r="E42" s="26"/>
    </row>
    <row r="45" spans="1:15">
      <c r="B45" s="15" t="s">
        <v>450</v>
      </c>
    </row>
    <row r="47" spans="1:15" s="369" customFormat="1" ht="90.75" customHeight="1" thickBot="1">
      <c r="B47" s="310" t="s">
        <v>472</v>
      </c>
      <c r="C47" s="310" t="s">
        <v>372</v>
      </c>
      <c r="D47" s="310" t="s">
        <v>370</v>
      </c>
      <c r="E47" s="310" t="s">
        <v>373</v>
      </c>
      <c r="F47" s="311" t="s">
        <v>365</v>
      </c>
      <c r="G47" s="311" t="s">
        <v>366</v>
      </c>
      <c r="H47" s="311" t="s">
        <v>343</v>
      </c>
      <c r="I47" s="310" t="s">
        <v>268</v>
      </c>
      <c r="J47" s="309" t="s">
        <v>473</v>
      </c>
    </row>
    <row r="48" spans="1:15">
      <c r="B48" s="23" t="s">
        <v>68</v>
      </c>
      <c r="C48" s="292">
        <v>0</v>
      </c>
      <c r="D48" s="292">
        <v>9.4108600000000013</v>
      </c>
      <c r="E48" s="292">
        <v>0</v>
      </c>
      <c r="F48" s="293">
        <v>9</v>
      </c>
      <c r="G48" s="293">
        <v>0</v>
      </c>
      <c r="H48" s="293">
        <v>0</v>
      </c>
      <c r="I48" s="292">
        <f>SUM(C48:H48)</f>
        <v>18.41086</v>
      </c>
      <c r="J48" s="292"/>
      <c r="N48" s="26"/>
      <c r="O48" s="26"/>
    </row>
    <row r="49" spans="2:15">
      <c r="B49" s="23" t="s">
        <v>69</v>
      </c>
      <c r="C49" s="292">
        <v>0</v>
      </c>
      <c r="D49" s="292">
        <v>1</v>
      </c>
      <c r="E49" s="292">
        <v>0</v>
      </c>
      <c r="F49" s="293">
        <v>0</v>
      </c>
      <c r="G49" s="293">
        <v>0</v>
      </c>
      <c r="H49" s="293">
        <v>0</v>
      </c>
      <c r="I49" s="292">
        <f t="shared" ref="I49:I73" si="4">SUM(C49:H49)</f>
        <v>1</v>
      </c>
      <c r="J49" s="292"/>
      <c r="N49" s="26"/>
      <c r="O49" s="26"/>
    </row>
    <row r="50" spans="2:15">
      <c r="B50" s="23" t="s">
        <v>70</v>
      </c>
      <c r="C50" s="292">
        <v>0</v>
      </c>
      <c r="D50" s="292">
        <v>0</v>
      </c>
      <c r="E50" s="292">
        <v>0</v>
      </c>
      <c r="F50" s="293">
        <v>0</v>
      </c>
      <c r="G50" s="293">
        <v>0</v>
      </c>
      <c r="H50" s="293">
        <v>0</v>
      </c>
      <c r="I50" s="292">
        <f t="shared" si="4"/>
        <v>0</v>
      </c>
      <c r="J50" s="292"/>
      <c r="N50" s="26"/>
      <c r="O50" s="26"/>
    </row>
    <row r="51" spans="2:15">
      <c r="B51" s="23" t="s">
        <v>71</v>
      </c>
      <c r="C51" s="292">
        <v>0</v>
      </c>
      <c r="D51" s="292">
        <v>0</v>
      </c>
      <c r="E51" s="292">
        <v>0</v>
      </c>
      <c r="F51" s="293">
        <v>0</v>
      </c>
      <c r="G51" s="293">
        <v>0</v>
      </c>
      <c r="H51" s="293">
        <v>0</v>
      </c>
      <c r="I51" s="292">
        <f t="shared" si="4"/>
        <v>0</v>
      </c>
      <c r="J51" s="292"/>
      <c r="N51" s="26"/>
      <c r="O51" s="26"/>
    </row>
    <row r="52" spans="2:15">
      <c r="B52" s="23" t="s">
        <v>72</v>
      </c>
      <c r="C52" s="292">
        <v>0</v>
      </c>
      <c r="D52" s="292">
        <v>0</v>
      </c>
      <c r="E52" s="292">
        <v>0</v>
      </c>
      <c r="F52" s="293">
        <v>0</v>
      </c>
      <c r="G52" s="293">
        <v>0</v>
      </c>
      <c r="H52" s="293">
        <v>0</v>
      </c>
      <c r="I52" s="292">
        <f t="shared" si="4"/>
        <v>0</v>
      </c>
      <c r="J52" s="292"/>
      <c r="N52" s="26"/>
      <c r="O52" s="26"/>
    </row>
    <row r="53" spans="2:15">
      <c r="B53" s="23" t="s">
        <v>73</v>
      </c>
      <c r="C53" s="292">
        <v>0</v>
      </c>
      <c r="D53" s="292">
        <v>0</v>
      </c>
      <c r="E53" s="292">
        <v>0</v>
      </c>
      <c r="F53" s="293">
        <v>0</v>
      </c>
      <c r="G53" s="293">
        <v>0</v>
      </c>
      <c r="H53" s="293">
        <v>0</v>
      </c>
      <c r="I53" s="292">
        <f t="shared" si="4"/>
        <v>0</v>
      </c>
      <c r="J53" s="292"/>
      <c r="N53" s="26"/>
      <c r="O53" s="26"/>
    </row>
    <row r="54" spans="2:15">
      <c r="B54" s="23" t="s">
        <v>74</v>
      </c>
      <c r="C54" s="292">
        <v>0</v>
      </c>
      <c r="D54" s="292">
        <v>16.891599999999997</v>
      </c>
      <c r="E54" s="292">
        <v>0</v>
      </c>
      <c r="F54" s="293">
        <v>3</v>
      </c>
      <c r="G54" s="293">
        <v>30</v>
      </c>
      <c r="H54" s="293">
        <v>0</v>
      </c>
      <c r="I54" s="292">
        <f t="shared" si="4"/>
        <v>49.891599999999997</v>
      </c>
      <c r="J54" s="292"/>
      <c r="N54" s="26"/>
      <c r="O54" s="26"/>
    </row>
    <row r="55" spans="2:15">
      <c r="B55" s="23" t="s">
        <v>75</v>
      </c>
      <c r="C55" s="292">
        <v>0</v>
      </c>
      <c r="D55" s="292">
        <v>0</v>
      </c>
      <c r="E55" s="292">
        <v>0</v>
      </c>
      <c r="F55" s="293">
        <v>0</v>
      </c>
      <c r="G55" s="293">
        <v>0</v>
      </c>
      <c r="H55" s="293">
        <v>0</v>
      </c>
      <c r="I55" s="292">
        <f t="shared" si="4"/>
        <v>0</v>
      </c>
      <c r="J55" s="292"/>
      <c r="N55" s="26"/>
      <c r="O55" s="26"/>
    </row>
    <row r="56" spans="2:15">
      <c r="B56" s="23" t="s">
        <v>76</v>
      </c>
      <c r="C56" s="292">
        <v>0</v>
      </c>
      <c r="D56" s="292">
        <v>5.0214999999999996</v>
      </c>
      <c r="E56" s="292">
        <v>0</v>
      </c>
      <c r="F56" s="293">
        <v>39.5</v>
      </c>
      <c r="G56" s="293">
        <v>0</v>
      </c>
      <c r="H56" s="293">
        <v>0</v>
      </c>
      <c r="I56" s="292">
        <f t="shared" si="4"/>
        <v>44.521500000000003</v>
      </c>
      <c r="J56" s="292"/>
      <c r="N56" s="26"/>
      <c r="O56" s="26"/>
    </row>
    <row r="57" spans="2:15">
      <c r="B57" s="23" t="s">
        <v>77</v>
      </c>
      <c r="C57" s="292">
        <v>0</v>
      </c>
      <c r="D57" s="292">
        <v>17.110120000000002</v>
      </c>
      <c r="E57" s="292">
        <v>0</v>
      </c>
      <c r="F57" s="293">
        <v>13</v>
      </c>
      <c r="G57" s="293">
        <v>30</v>
      </c>
      <c r="H57" s="293">
        <v>0</v>
      </c>
      <c r="I57" s="292">
        <f t="shared" si="4"/>
        <v>60.110120000000002</v>
      </c>
      <c r="J57" s="292"/>
      <c r="N57" s="26"/>
      <c r="O57" s="26"/>
    </row>
    <row r="58" spans="2:15">
      <c r="B58" s="23" t="s">
        <v>78</v>
      </c>
      <c r="C58" s="292">
        <v>0</v>
      </c>
      <c r="D58" s="292">
        <v>0</v>
      </c>
      <c r="E58" s="292">
        <v>0</v>
      </c>
      <c r="F58" s="293">
        <v>6</v>
      </c>
      <c r="G58" s="293">
        <v>0</v>
      </c>
      <c r="H58" s="293">
        <v>0</v>
      </c>
      <c r="I58" s="292">
        <f t="shared" si="4"/>
        <v>6</v>
      </c>
      <c r="J58" s="292"/>
      <c r="N58" s="26"/>
      <c r="O58" s="26"/>
    </row>
    <row r="59" spans="2:15">
      <c r="B59" s="23" t="s">
        <v>79</v>
      </c>
      <c r="C59" s="292">
        <v>0</v>
      </c>
      <c r="D59" s="292">
        <v>0</v>
      </c>
      <c r="E59" s="292">
        <v>0</v>
      </c>
      <c r="F59" s="293">
        <v>3</v>
      </c>
      <c r="G59" s="293">
        <v>0</v>
      </c>
      <c r="H59" s="293">
        <v>0</v>
      </c>
      <c r="I59" s="292">
        <f t="shared" si="4"/>
        <v>3</v>
      </c>
      <c r="J59" s="292"/>
      <c r="N59" s="26"/>
      <c r="O59" s="26"/>
    </row>
    <row r="60" spans="2:15">
      <c r="B60" s="23" t="s">
        <v>80</v>
      </c>
      <c r="C60" s="292">
        <v>0</v>
      </c>
      <c r="D60" s="334">
        <v>0</v>
      </c>
      <c r="E60" s="292">
        <v>0</v>
      </c>
      <c r="F60" s="314">
        <v>12.717848983040174</v>
      </c>
      <c r="G60" s="293">
        <v>30</v>
      </c>
      <c r="H60" s="334">
        <v>0</v>
      </c>
      <c r="I60" s="292">
        <f t="shared" si="4"/>
        <v>42.71784898304017</v>
      </c>
      <c r="J60" s="292"/>
      <c r="K60" s="23"/>
      <c r="N60" s="26"/>
      <c r="O60" s="26"/>
    </row>
    <row r="61" spans="2:15">
      <c r="B61" s="23" t="s">
        <v>81</v>
      </c>
      <c r="C61" s="292">
        <v>0</v>
      </c>
      <c r="D61" s="292">
        <v>0</v>
      </c>
      <c r="E61" s="292">
        <v>0</v>
      </c>
      <c r="F61" s="293">
        <v>0</v>
      </c>
      <c r="G61" s="293">
        <v>0</v>
      </c>
      <c r="H61" s="293">
        <v>0</v>
      </c>
      <c r="I61" s="292">
        <f t="shared" si="4"/>
        <v>0</v>
      </c>
      <c r="J61" s="292"/>
      <c r="N61" s="26"/>
      <c r="O61" s="26"/>
    </row>
    <row r="62" spans="2:15">
      <c r="B62" s="23" t="s">
        <v>82</v>
      </c>
      <c r="C62" s="292">
        <v>0</v>
      </c>
      <c r="D62" s="292">
        <v>0</v>
      </c>
      <c r="E62" s="292">
        <v>0</v>
      </c>
      <c r="F62" s="293">
        <v>0</v>
      </c>
      <c r="G62" s="293">
        <v>0</v>
      </c>
      <c r="H62" s="293">
        <v>0</v>
      </c>
      <c r="I62" s="292">
        <f t="shared" si="4"/>
        <v>0</v>
      </c>
      <c r="J62" s="292"/>
      <c r="N62" s="26"/>
      <c r="O62" s="26"/>
    </row>
    <row r="63" spans="2:15">
      <c r="B63" s="23" t="s">
        <v>83</v>
      </c>
      <c r="C63" s="292">
        <v>0</v>
      </c>
      <c r="D63" s="292">
        <v>0</v>
      </c>
      <c r="E63" s="292">
        <v>0</v>
      </c>
      <c r="F63" s="293">
        <v>6</v>
      </c>
      <c r="G63" s="293">
        <v>0</v>
      </c>
      <c r="H63" s="293">
        <v>0</v>
      </c>
      <c r="I63" s="292">
        <f t="shared" si="4"/>
        <v>6</v>
      </c>
      <c r="J63" s="292"/>
      <c r="N63" s="26"/>
      <c r="O63" s="26"/>
    </row>
    <row r="64" spans="2:15">
      <c r="B64" s="23" t="s">
        <v>84</v>
      </c>
      <c r="C64" s="292">
        <v>0</v>
      </c>
      <c r="D64" s="292">
        <v>0</v>
      </c>
      <c r="E64" s="292">
        <v>0</v>
      </c>
      <c r="F64" s="293">
        <v>0</v>
      </c>
      <c r="G64" s="293">
        <v>0</v>
      </c>
      <c r="H64" s="293">
        <v>0</v>
      </c>
      <c r="I64" s="292">
        <f t="shared" si="4"/>
        <v>0</v>
      </c>
      <c r="J64" s="292"/>
      <c r="N64" s="26"/>
      <c r="O64" s="26"/>
    </row>
    <row r="65" spans="2:15">
      <c r="B65" s="23" t="s">
        <v>85</v>
      </c>
      <c r="C65" s="292">
        <v>0</v>
      </c>
      <c r="D65" s="292">
        <v>0</v>
      </c>
      <c r="E65" s="292">
        <v>0</v>
      </c>
      <c r="F65" s="293">
        <v>0</v>
      </c>
      <c r="G65" s="293">
        <v>0</v>
      </c>
      <c r="H65" s="293">
        <v>0</v>
      </c>
      <c r="I65" s="292">
        <f t="shared" si="4"/>
        <v>0</v>
      </c>
      <c r="J65" s="292"/>
      <c r="N65" s="26"/>
      <c r="O65" s="26"/>
    </row>
    <row r="66" spans="2:15" ht="26.25">
      <c r="B66" s="214" t="s">
        <v>349</v>
      </c>
      <c r="C66" s="295">
        <f>SUM(C48:C65)</f>
        <v>0</v>
      </c>
      <c r="D66" s="295">
        <f t="shared" ref="D66:I66" si="5">SUM(D48:D65)</f>
        <v>49.434080000000002</v>
      </c>
      <c r="E66" s="295">
        <f t="shared" si="5"/>
        <v>0</v>
      </c>
      <c r="F66" s="295">
        <f t="shared" si="5"/>
        <v>92.21784898304017</v>
      </c>
      <c r="G66" s="296">
        <f t="shared" si="5"/>
        <v>90</v>
      </c>
      <c r="H66" s="296">
        <f t="shared" si="5"/>
        <v>0</v>
      </c>
      <c r="I66" s="295">
        <f t="shared" si="5"/>
        <v>231.65192898304016</v>
      </c>
      <c r="J66" s="527">
        <f>I66/I72</f>
        <v>0.10769614862255315</v>
      </c>
      <c r="K66" s="47"/>
      <c r="N66" s="37" t="e">
        <f>C110/C116</f>
        <v>#DIV/0!</v>
      </c>
      <c r="O66" s="26"/>
    </row>
    <row r="67" spans="2:15" ht="25.5">
      <c r="B67" s="215" t="s">
        <v>111</v>
      </c>
      <c r="C67" s="292">
        <v>653.29354000000001</v>
      </c>
      <c r="D67" s="292">
        <v>11.03157</v>
      </c>
      <c r="E67" s="292">
        <v>0</v>
      </c>
      <c r="F67" s="293">
        <v>0</v>
      </c>
      <c r="G67" s="293">
        <v>0</v>
      </c>
      <c r="H67" s="293">
        <v>0</v>
      </c>
      <c r="I67" s="292">
        <f t="shared" si="4"/>
        <v>664.32511</v>
      </c>
      <c r="J67" s="292"/>
      <c r="N67" s="26"/>
    </row>
    <row r="68" spans="2:15" ht="25.5">
      <c r="B68" s="215" t="s">
        <v>112</v>
      </c>
      <c r="C68" s="292">
        <v>0</v>
      </c>
      <c r="D68" s="334">
        <v>564.62558000000001</v>
      </c>
      <c r="E68" s="292">
        <v>0</v>
      </c>
      <c r="F68" s="314">
        <v>76.78215101695983</v>
      </c>
      <c r="G68" s="293">
        <v>0</v>
      </c>
      <c r="H68" s="334">
        <v>33.92754</v>
      </c>
      <c r="I68" s="292">
        <f t="shared" si="4"/>
        <v>675.33527101695984</v>
      </c>
      <c r="J68" s="292"/>
      <c r="K68" s="405"/>
      <c r="N68" s="26"/>
    </row>
    <row r="69" spans="2:15">
      <c r="B69" s="215" t="s">
        <v>113</v>
      </c>
      <c r="C69" s="292">
        <v>0</v>
      </c>
      <c r="D69" s="292">
        <v>12.55</v>
      </c>
      <c r="E69" s="292">
        <v>0</v>
      </c>
      <c r="F69" s="293">
        <v>2</v>
      </c>
      <c r="G69" s="293">
        <v>0</v>
      </c>
      <c r="H69" s="293">
        <v>0</v>
      </c>
      <c r="I69" s="292">
        <f t="shared" si="4"/>
        <v>14.55</v>
      </c>
      <c r="J69" s="292"/>
      <c r="N69" s="26"/>
    </row>
    <row r="70" spans="2:15">
      <c r="B70" s="215" t="s">
        <v>114</v>
      </c>
      <c r="C70" s="292">
        <v>0</v>
      </c>
      <c r="D70" s="292">
        <v>565.1146</v>
      </c>
      <c r="E70" s="292">
        <v>0</v>
      </c>
      <c r="F70" s="293">
        <v>0</v>
      </c>
      <c r="G70" s="293">
        <v>0</v>
      </c>
      <c r="H70" s="293">
        <v>0</v>
      </c>
      <c r="I70" s="292">
        <f t="shared" si="4"/>
        <v>565.1146</v>
      </c>
      <c r="J70" s="292"/>
      <c r="N70" s="27"/>
    </row>
    <row r="71" spans="2:15" ht="26.25">
      <c r="B71" s="214" t="s">
        <v>350</v>
      </c>
      <c r="C71" s="344">
        <f>SUM(C67:C70)</f>
        <v>653.29354000000001</v>
      </c>
      <c r="D71" s="344">
        <f t="shared" ref="D71:I71" si="6">SUM(D67:D70)</f>
        <v>1153.3217500000001</v>
      </c>
      <c r="E71" s="344">
        <f t="shared" si="6"/>
        <v>0</v>
      </c>
      <c r="F71" s="344">
        <f t="shared" si="6"/>
        <v>78.78215101695983</v>
      </c>
      <c r="G71" s="344">
        <f t="shared" si="6"/>
        <v>0</v>
      </c>
      <c r="H71" s="344">
        <f t="shared" si="6"/>
        <v>33.92754</v>
      </c>
      <c r="I71" s="344">
        <f t="shared" si="6"/>
        <v>1919.32498101696</v>
      </c>
      <c r="K71" s="26"/>
    </row>
    <row r="72" spans="2:15" ht="23.25" customHeight="1" thickBot="1">
      <c r="B72" s="404" t="s">
        <v>347</v>
      </c>
      <c r="C72" s="315">
        <f>C66+C71</f>
        <v>653.29354000000001</v>
      </c>
      <c r="D72" s="315">
        <f t="shared" ref="D72:I72" si="7">D66+D71</f>
        <v>1202.7558300000001</v>
      </c>
      <c r="E72" s="315">
        <f t="shared" si="7"/>
        <v>0</v>
      </c>
      <c r="F72" s="315">
        <f t="shared" si="7"/>
        <v>171</v>
      </c>
      <c r="G72" s="315">
        <f t="shared" si="7"/>
        <v>90</v>
      </c>
      <c r="H72" s="315">
        <f t="shared" si="7"/>
        <v>33.92754</v>
      </c>
      <c r="I72" s="315">
        <f t="shared" si="7"/>
        <v>2150.9769100000003</v>
      </c>
    </row>
    <row r="73" spans="2:15" ht="23.25" customHeight="1">
      <c r="B73" s="216"/>
      <c r="C73" s="47"/>
      <c r="D73" s="47"/>
      <c r="E73" s="47"/>
      <c r="F73" s="47"/>
      <c r="G73" s="47"/>
      <c r="H73" s="26"/>
      <c r="I73" s="23">
        <f t="shared" si="4"/>
        <v>0</v>
      </c>
    </row>
    <row r="74" spans="2:15">
      <c r="B74" s="23" t="s">
        <v>452</v>
      </c>
      <c r="C74" s="23"/>
      <c r="D74" s="23"/>
      <c r="E74" s="23"/>
      <c r="F74" s="23"/>
      <c r="G74" s="23"/>
      <c r="H74" s="23"/>
      <c r="I74" s="23"/>
    </row>
    <row r="75" spans="2:15">
      <c r="B75" s="574" t="s">
        <v>430</v>
      </c>
      <c r="C75" s="574"/>
      <c r="D75" s="574"/>
      <c r="E75" s="574"/>
      <c r="F75" s="574"/>
      <c r="G75" s="574"/>
      <c r="H75" s="574"/>
    </row>
    <row r="76" spans="2:15">
      <c r="B76" s="574"/>
      <c r="C76" s="574"/>
      <c r="D76" s="574"/>
      <c r="E76" s="574"/>
      <c r="F76" s="574"/>
      <c r="G76" s="574"/>
      <c r="H76" s="574"/>
    </row>
    <row r="77" spans="2:15" ht="15.75" customHeight="1">
      <c r="B77" s="99" t="s">
        <v>278</v>
      </c>
    </row>
    <row r="78" spans="2:15" ht="15.75" customHeight="1">
      <c r="B78" s="251" t="s">
        <v>297</v>
      </c>
    </row>
    <row r="79" spans="2:15">
      <c r="B79" s="15" t="s">
        <v>163</v>
      </c>
    </row>
    <row r="82" spans="2:10" ht="11.25" customHeight="1">
      <c r="B82" s="80" t="s">
        <v>212</v>
      </c>
    </row>
    <row r="84" spans="2:10">
      <c r="B84" s="15" t="s">
        <v>431</v>
      </c>
    </row>
    <row r="85" spans="2:10">
      <c r="B85" s="26">
        <f>I69</f>
        <v>14.55</v>
      </c>
      <c r="C85" s="26"/>
    </row>
    <row r="87" spans="2:10">
      <c r="B87" s="15" t="s">
        <v>164</v>
      </c>
    </row>
    <row r="88" spans="2:10">
      <c r="B88" s="26">
        <f>I71-I69</f>
        <v>1904.7749810169601</v>
      </c>
    </row>
    <row r="89" spans="2:10" ht="15.75" customHeight="1">
      <c r="B89" s="23"/>
    </row>
    <row r="90" spans="2:10" ht="15.75" customHeight="1">
      <c r="B90" s="23"/>
      <c r="E90" s="399" t="s">
        <v>521</v>
      </c>
    </row>
    <row r="91" spans="2:10" ht="45" customHeight="1">
      <c r="B91" s="403"/>
      <c r="C91" s="403" t="s">
        <v>368</v>
      </c>
      <c r="D91" s="403" t="s">
        <v>369</v>
      </c>
      <c r="E91" s="427" t="s">
        <v>523</v>
      </c>
      <c r="F91" s="407" t="s">
        <v>532</v>
      </c>
      <c r="G91" s="409" t="s">
        <v>533</v>
      </c>
      <c r="H91" s="32" t="s">
        <v>534</v>
      </c>
      <c r="I91" s="409" t="s">
        <v>535</v>
      </c>
      <c r="J91" s="409" t="s">
        <v>536</v>
      </c>
    </row>
    <row r="92" spans="2:10" ht="15.75" customHeight="1">
      <c r="B92" s="23" t="s">
        <v>68</v>
      </c>
      <c r="C92" s="406">
        <f>I48</f>
        <v>18.41086</v>
      </c>
      <c r="D92" s="39">
        <f t="shared" ref="D92:D110" si="8">C92/$C$110</f>
        <v>7.9476394091878705E-2</v>
      </c>
      <c r="E92" s="37">
        <v>0.17936531835337774</v>
      </c>
      <c r="F92" s="408">
        <f>E92*$F$111</f>
        <v>2.6097653820416462</v>
      </c>
      <c r="G92" s="110">
        <f>C92+F92</f>
        <v>21.020625382041647</v>
      </c>
      <c r="H92" s="37">
        <f>G92/$G$110</f>
        <v>8.5379612860343068E-2</v>
      </c>
      <c r="I92" s="410">
        <f>H92*$I$111</f>
        <v>162.62895046529536</v>
      </c>
      <c r="J92" s="110">
        <f>G92+I92</f>
        <v>183.64957584733702</v>
      </c>
    </row>
    <row r="93" spans="2:10" ht="15.75" customHeight="1">
      <c r="B93" s="23" t="s">
        <v>69</v>
      </c>
      <c r="C93" s="406">
        <f t="shared" ref="C93:C110" si="9">I49</f>
        <v>1</v>
      </c>
      <c r="D93" s="39">
        <f t="shared" si="8"/>
        <v>4.3168213810695815E-3</v>
      </c>
      <c r="E93" s="37">
        <v>2.8461160912195256E-2</v>
      </c>
      <c r="F93" s="408">
        <f t="shared" ref="F93:F110" si="10">E93*$F$111</f>
        <v>0.41410989127244102</v>
      </c>
      <c r="G93" s="110">
        <f t="shared" ref="G93:G110" si="11">C93+F93</f>
        <v>1.414109891272441</v>
      </c>
      <c r="H93" s="37">
        <f t="shared" ref="H93:H110" si="12">G93/$G$110</f>
        <v>5.7436994791777328E-3</v>
      </c>
      <c r="I93" s="410">
        <f t="shared" ref="I93:I110" si="13">H93*$I$111</f>
        <v>10.94045506641789</v>
      </c>
      <c r="J93" s="110">
        <f t="shared" ref="J93:J109" si="14">G93+I93</f>
        <v>12.35456495769033</v>
      </c>
    </row>
    <row r="94" spans="2:10" ht="15.75" customHeight="1">
      <c r="B94" s="23" t="s">
        <v>70</v>
      </c>
      <c r="C94" s="406">
        <f t="shared" si="9"/>
        <v>0</v>
      </c>
      <c r="D94" s="39">
        <f t="shared" si="8"/>
        <v>0</v>
      </c>
      <c r="E94" s="37">
        <v>2.2682593234986198E-2</v>
      </c>
      <c r="F94" s="408">
        <f t="shared" si="10"/>
        <v>0.33003173156904919</v>
      </c>
      <c r="G94" s="110">
        <f t="shared" si="11"/>
        <v>0.33003173156904919</v>
      </c>
      <c r="H94" s="37">
        <f t="shared" si="12"/>
        <v>1.340492062480078E-3</v>
      </c>
      <c r="I94" s="410">
        <f t="shared" si="13"/>
        <v>2.5533357428638763</v>
      </c>
      <c r="J94" s="110">
        <f t="shared" si="14"/>
        <v>2.8833674744329256</v>
      </c>
    </row>
    <row r="95" spans="2:10" ht="15.75" customHeight="1">
      <c r="B95" s="23" t="s">
        <v>71</v>
      </c>
      <c r="C95" s="406">
        <f t="shared" si="9"/>
        <v>0</v>
      </c>
      <c r="D95" s="39">
        <f t="shared" si="8"/>
        <v>0</v>
      </c>
      <c r="E95" s="37">
        <v>2.3589877369306036E-2</v>
      </c>
      <c r="F95" s="408">
        <f t="shared" si="10"/>
        <v>0.34323271572340286</v>
      </c>
      <c r="G95" s="110">
        <f t="shared" si="11"/>
        <v>0.34323271572340286</v>
      </c>
      <c r="H95" s="37">
        <f t="shared" si="12"/>
        <v>1.3941105869525771E-3</v>
      </c>
      <c r="I95" s="410">
        <f t="shared" si="13"/>
        <v>2.6554669667981381</v>
      </c>
      <c r="J95" s="110">
        <f t="shared" si="14"/>
        <v>2.9986996825215408</v>
      </c>
    </row>
    <row r="96" spans="2:10" ht="15.75" customHeight="1">
      <c r="B96" s="23" t="s">
        <v>72</v>
      </c>
      <c r="C96" s="406">
        <f t="shared" si="9"/>
        <v>0</v>
      </c>
      <c r="D96" s="39">
        <f t="shared" si="8"/>
        <v>0</v>
      </c>
      <c r="E96" s="37">
        <v>4.4978098451728864E-2</v>
      </c>
      <c r="F96" s="408">
        <f t="shared" si="10"/>
        <v>0.65443133247265495</v>
      </c>
      <c r="G96" s="110">
        <f t="shared" si="11"/>
        <v>0.65443133247265495</v>
      </c>
      <c r="H96" s="37">
        <f t="shared" si="12"/>
        <v>2.6581080626615888E-3</v>
      </c>
      <c r="I96" s="410">
        <f t="shared" si="13"/>
        <v>5.0630977345972559</v>
      </c>
      <c r="J96" s="110">
        <f t="shared" si="14"/>
        <v>5.7175290670699113</v>
      </c>
    </row>
    <row r="97" spans="2:10" ht="15.75" customHeight="1">
      <c r="B97" s="23" t="s">
        <v>73</v>
      </c>
      <c r="C97" s="406">
        <f t="shared" si="9"/>
        <v>0</v>
      </c>
      <c r="D97" s="39">
        <f t="shared" si="8"/>
        <v>0</v>
      </c>
      <c r="E97" s="37">
        <v>1.2572203076078195E-2</v>
      </c>
      <c r="F97" s="408">
        <f t="shared" si="10"/>
        <v>0.18292555475693775</v>
      </c>
      <c r="G97" s="110">
        <f t="shared" si="11"/>
        <v>0.18292555475693775</v>
      </c>
      <c r="H97" s="37">
        <f t="shared" si="12"/>
        <v>7.4298993315173709E-4</v>
      </c>
      <c r="I97" s="410">
        <f t="shared" si="13"/>
        <v>1.4152286358148924</v>
      </c>
      <c r="J97" s="110">
        <f t="shared" si="14"/>
        <v>1.5981541905718302</v>
      </c>
    </row>
    <row r="98" spans="2:10" ht="15.75" customHeight="1">
      <c r="B98" s="23" t="s">
        <v>74</v>
      </c>
      <c r="C98" s="406">
        <f t="shared" si="9"/>
        <v>49.891599999999997</v>
      </c>
      <c r="D98" s="39">
        <f t="shared" si="8"/>
        <v>0.2153731256157711</v>
      </c>
      <c r="E98" s="37">
        <v>5.3403673847397186E-2</v>
      </c>
      <c r="F98" s="408">
        <f t="shared" si="10"/>
        <v>0.77702345447962906</v>
      </c>
      <c r="G98" s="110">
        <f t="shared" si="11"/>
        <v>50.668623454479629</v>
      </c>
      <c r="H98" s="37">
        <f t="shared" si="12"/>
        <v>0.20580108232202349</v>
      </c>
      <c r="I98" s="410">
        <f t="shared" si="13"/>
        <v>392.00475267320212</v>
      </c>
      <c r="J98" s="110">
        <f t="shared" si="14"/>
        <v>442.67337612768176</v>
      </c>
    </row>
    <row r="99" spans="2:10" ht="15.75" customHeight="1">
      <c r="B99" s="23" t="s">
        <v>75</v>
      </c>
      <c r="C99" s="406">
        <f t="shared" si="9"/>
        <v>0</v>
      </c>
      <c r="D99" s="39">
        <f t="shared" si="8"/>
        <v>0</v>
      </c>
      <c r="E99" s="37">
        <v>4.4510745153593691E-2</v>
      </c>
      <c r="F99" s="408">
        <f t="shared" si="10"/>
        <v>0.64763134198478822</v>
      </c>
      <c r="G99" s="110">
        <f t="shared" si="11"/>
        <v>0.64763134198478822</v>
      </c>
      <c r="H99" s="37">
        <f t="shared" si="12"/>
        <v>2.6304884964138556E-3</v>
      </c>
      <c r="I99" s="410">
        <f t="shared" si="13"/>
        <v>5.0104886758220335</v>
      </c>
      <c r="J99" s="110">
        <f t="shared" si="14"/>
        <v>5.6581200178068221</v>
      </c>
    </row>
    <row r="100" spans="2:10" ht="15.75" customHeight="1">
      <c r="B100" s="23" t="s">
        <v>76</v>
      </c>
      <c r="C100" s="406">
        <f t="shared" si="9"/>
        <v>44.521500000000003</v>
      </c>
      <c r="D100" s="39">
        <f t="shared" si="8"/>
        <v>0.19219136311728938</v>
      </c>
      <c r="E100" s="37">
        <v>0.16051514995709742</v>
      </c>
      <c r="F100" s="408">
        <f t="shared" si="10"/>
        <v>2.3354954318757675</v>
      </c>
      <c r="G100" s="110">
        <f t="shared" si="11"/>
        <v>46.856995431875774</v>
      </c>
      <c r="H100" s="37">
        <f t="shared" si="12"/>
        <v>0.19031936762405935</v>
      </c>
      <c r="I100" s="410">
        <f t="shared" si="13"/>
        <v>362.5155698532775</v>
      </c>
      <c r="J100" s="110">
        <f t="shared" si="14"/>
        <v>409.37256528515326</v>
      </c>
    </row>
    <row r="101" spans="2:10" ht="15.75" customHeight="1">
      <c r="B101" s="23" t="s">
        <v>77</v>
      </c>
      <c r="C101" s="406">
        <f t="shared" si="9"/>
        <v>60.110120000000002</v>
      </c>
      <c r="D101" s="39">
        <f t="shared" si="8"/>
        <v>0.25948465123465825</v>
      </c>
      <c r="E101" s="37">
        <v>0.10775865686123204</v>
      </c>
      <c r="F101" s="408">
        <f t="shared" si="10"/>
        <v>1.5678884573309262</v>
      </c>
      <c r="G101" s="110">
        <f t="shared" si="11"/>
        <v>61.678008457330925</v>
      </c>
      <c r="H101" s="37">
        <f t="shared" si="12"/>
        <v>0.25051797405527099</v>
      </c>
      <c r="I101" s="410">
        <f t="shared" si="13"/>
        <v>477.18036927553607</v>
      </c>
      <c r="J101" s="110">
        <f t="shared" si="14"/>
        <v>538.85837773286698</v>
      </c>
    </row>
    <row r="102" spans="2:10" ht="15.75" customHeight="1">
      <c r="B102" s="23" t="s">
        <v>78</v>
      </c>
      <c r="C102" s="406">
        <f t="shared" si="9"/>
        <v>6</v>
      </c>
      <c r="D102" s="39">
        <f t="shared" si="8"/>
        <v>2.5900928286417487E-2</v>
      </c>
      <c r="E102" s="37">
        <v>2.3467621111755807E-2</v>
      </c>
      <c r="F102" s="408">
        <f t="shared" si="10"/>
        <v>0.34145388717604702</v>
      </c>
      <c r="G102" s="110">
        <f t="shared" si="11"/>
        <v>6.3414538871760469</v>
      </c>
      <c r="H102" s="37">
        <f t="shared" si="12"/>
        <v>2.5757125110148438E-2</v>
      </c>
      <c r="I102" s="410">
        <f t="shared" si="13"/>
        <v>49.061527492734456</v>
      </c>
      <c r="J102" s="110">
        <f t="shared" si="14"/>
        <v>55.4029813799105</v>
      </c>
    </row>
    <row r="103" spans="2:10" ht="15.75" customHeight="1">
      <c r="B103" s="23" t="s">
        <v>79</v>
      </c>
      <c r="C103" s="406">
        <f t="shared" si="9"/>
        <v>3</v>
      </c>
      <c r="D103" s="39">
        <f t="shared" si="8"/>
        <v>1.2950464143208744E-2</v>
      </c>
      <c r="E103" s="37">
        <v>5.8728104255706244E-2</v>
      </c>
      <c r="F103" s="408">
        <f t="shared" si="10"/>
        <v>0.8544939169205259</v>
      </c>
      <c r="G103" s="110">
        <f t="shared" si="11"/>
        <v>3.8544939169205259</v>
      </c>
      <c r="H103" s="37">
        <f t="shared" si="12"/>
        <v>1.5655823383845403E-2</v>
      </c>
      <c r="I103" s="410">
        <f t="shared" si="13"/>
        <v>29.820820688769007</v>
      </c>
      <c r="J103" s="110">
        <f t="shared" si="14"/>
        <v>33.675314605689536</v>
      </c>
    </row>
    <row r="104" spans="2:10" ht="15.75" customHeight="1">
      <c r="B104" s="23" t="s">
        <v>80</v>
      </c>
      <c r="C104" s="406">
        <f t="shared" si="9"/>
        <v>42.71784898304017</v>
      </c>
      <c r="D104" s="39">
        <f t="shared" si="8"/>
        <v>0.18440532384328928</v>
      </c>
      <c r="E104" s="37">
        <v>0.13791092639104086</v>
      </c>
      <c r="F104" s="408">
        <f t="shared" si="10"/>
        <v>2.0066039789896446</v>
      </c>
      <c r="G104" s="110">
        <f t="shared" si="11"/>
        <v>44.724452962029815</v>
      </c>
      <c r="H104" s="37">
        <f t="shared" si="12"/>
        <v>0.18165760579849355</v>
      </c>
      <c r="I104" s="410">
        <f t="shared" si="13"/>
        <v>346.01686263641199</v>
      </c>
      <c r="J104" s="110">
        <f t="shared" si="14"/>
        <v>390.74131559844182</v>
      </c>
    </row>
    <row r="105" spans="2:10" ht="15.75" customHeight="1">
      <c r="B105" s="23" t="s">
        <v>81</v>
      </c>
      <c r="C105" s="406">
        <f t="shared" si="9"/>
        <v>0</v>
      </c>
      <c r="D105" s="39">
        <f t="shared" si="8"/>
        <v>0</v>
      </c>
      <c r="E105" s="37">
        <v>3.1297463489361424E-2</v>
      </c>
      <c r="F105" s="408">
        <f t="shared" si="10"/>
        <v>0.45537809377020871</v>
      </c>
      <c r="G105" s="110">
        <f t="shared" si="11"/>
        <v>0.45537809377020871</v>
      </c>
      <c r="H105" s="37">
        <f t="shared" si="12"/>
        <v>1.8496122091780109E-3</v>
      </c>
      <c r="I105" s="410">
        <f t="shared" si="13"/>
        <v>3.5230950606257831</v>
      </c>
      <c r="J105" s="110">
        <f t="shared" si="14"/>
        <v>3.9784731543959917</v>
      </c>
    </row>
    <row r="106" spans="2:10" ht="15.75" customHeight="1">
      <c r="B106" s="23" t="s">
        <v>82</v>
      </c>
      <c r="C106" s="406">
        <f t="shared" si="9"/>
        <v>0</v>
      </c>
      <c r="D106" s="39">
        <f t="shared" si="8"/>
        <v>0</v>
      </c>
      <c r="E106" s="37">
        <v>1.3687450642230864E-2</v>
      </c>
      <c r="F106" s="408">
        <f t="shared" si="10"/>
        <v>0.19915240684445909</v>
      </c>
      <c r="G106" s="110">
        <f t="shared" si="11"/>
        <v>0.19915240684445909</v>
      </c>
      <c r="H106" s="37">
        <f t="shared" si="12"/>
        <v>8.08898645380548E-4</v>
      </c>
      <c r="I106" s="410">
        <f t="shared" si="13"/>
        <v>1.5407699018993781</v>
      </c>
      <c r="J106" s="110">
        <f t="shared" si="14"/>
        <v>1.7399223087438371</v>
      </c>
    </row>
    <row r="107" spans="2:10" ht="15.75" customHeight="1">
      <c r="B107" s="23" t="s">
        <v>83</v>
      </c>
      <c r="C107" s="406">
        <f t="shared" si="9"/>
        <v>6</v>
      </c>
      <c r="D107" s="39">
        <f t="shared" si="8"/>
        <v>2.5900928286417487E-2</v>
      </c>
      <c r="E107" s="37">
        <v>4.6651912281688981E-2</v>
      </c>
      <c r="F107" s="408">
        <f t="shared" si="10"/>
        <v>0.67878532369857469</v>
      </c>
      <c r="G107" s="110">
        <f t="shared" si="11"/>
        <v>6.678785323698575</v>
      </c>
      <c r="H107" s="37">
        <f t="shared" si="12"/>
        <v>2.712726643241958E-2</v>
      </c>
      <c r="I107" s="410">
        <f t="shared" si="13"/>
        <v>51.671338403854023</v>
      </c>
      <c r="J107" s="110">
        <f t="shared" si="14"/>
        <v>58.350123727552599</v>
      </c>
    </row>
    <row r="108" spans="2:10" ht="15.75" customHeight="1">
      <c r="B108" s="23" t="s">
        <v>84</v>
      </c>
      <c r="C108" s="406">
        <f t="shared" si="9"/>
        <v>0</v>
      </c>
      <c r="D108" s="39">
        <f t="shared" si="8"/>
        <v>0</v>
      </c>
      <c r="E108" s="37">
        <v>6.826638198707824E-3</v>
      </c>
      <c r="F108" s="408">
        <f t="shared" si="10"/>
        <v>9.9327585791198839E-2</v>
      </c>
      <c r="G108" s="110">
        <f t="shared" si="11"/>
        <v>9.9327585791198839E-2</v>
      </c>
      <c r="H108" s="37">
        <f t="shared" si="12"/>
        <v>4.0343951081732226E-4</v>
      </c>
      <c r="I108" s="410">
        <f t="shared" si="13"/>
        <v>0.76846148655855662</v>
      </c>
      <c r="J108" s="110">
        <f t="shared" si="14"/>
        <v>0.86778907234975544</v>
      </c>
    </row>
    <row r="109" spans="2:10" ht="15.75" customHeight="1">
      <c r="B109" s="23" t="s">
        <v>85</v>
      </c>
      <c r="C109" s="406">
        <f t="shared" si="9"/>
        <v>0</v>
      </c>
      <c r="D109" s="39">
        <f t="shared" si="8"/>
        <v>0</v>
      </c>
      <c r="E109" s="37">
        <v>3.5924064125153602E-3</v>
      </c>
      <c r="F109" s="408">
        <f t="shared" si="10"/>
        <v>5.2269513302098496E-2</v>
      </c>
      <c r="G109" s="110">
        <f t="shared" si="11"/>
        <v>5.2269513302098496E-2</v>
      </c>
      <c r="H109" s="37">
        <f t="shared" si="12"/>
        <v>2.1230342718272984E-4</v>
      </c>
      <c r="I109" s="410">
        <f t="shared" si="13"/>
        <v>0.40439025648181981</v>
      </c>
      <c r="J109" s="110">
        <f t="shared" si="14"/>
        <v>0.45665976978391831</v>
      </c>
    </row>
    <row r="110" spans="2:10" ht="15.75" customHeight="1">
      <c r="B110" s="23" t="s">
        <v>268</v>
      </c>
      <c r="C110" s="406">
        <f t="shared" si="9"/>
        <v>231.65192898304016</v>
      </c>
      <c r="D110" s="39">
        <f t="shared" si="8"/>
        <v>1</v>
      </c>
      <c r="E110" s="37">
        <v>1</v>
      </c>
      <c r="F110" s="408">
        <f t="shared" si="10"/>
        <v>14.55</v>
      </c>
      <c r="G110" s="110">
        <f t="shared" si="11"/>
        <v>246.20192898304018</v>
      </c>
      <c r="H110" s="37">
        <f t="shared" si="12"/>
        <v>1</v>
      </c>
      <c r="I110" s="410">
        <f t="shared" si="13"/>
        <v>1904.7749810169601</v>
      </c>
      <c r="J110" s="110">
        <f>SUM(J92:J109)</f>
        <v>2150.9769099999999</v>
      </c>
    </row>
    <row r="111" spans="2:10" ht="15.75" customHeight="1">
      <c r="B111" s="23"/>
      <c r="C111" s="47"/>
      <c r="D111" s="39"/>
      <c r="F111" s="87">
        <v>14.55</v>
      </c>
      <c r="I111" s="26">
        <f>B88</f>
        <v>1904.7749810169601</v>
      </c>
    </row>
    <row r="112" spans="2:10" ht="15.75" customHeight="1">
      <c r="B112" s="23"/>
      <c r="C112" s="47"/>
      <c r="D112" s="39"/>
    </row>
    <row r="113" spans="2:4" ht="15.75" customHeight="1">
      <c r="B113" s="23"/>
      <c r="C113" s="255"/>
      <c r="D113" s="39"/>
    </row>
    <row r="114" spans="2:4" ht="15.75" customHeight="1">
      <c r="B114" s="23"/>
      <c r="C114" s="47"/>
      <c r="D114" s="39"/>
    </row>
    <row r="115" spans="2:4" ht="15.75" customHeight="1">
      <c r="B115" s="23"/>
      <c r="C115" s="47"/>
      <c r="D115" s="39"/>
    </row>
    <row r="116" spans="2:4" ht="15.75" customHeight="1">
      <c r="B116" s="23"/>
      <c r="C116" s="47"/>
      <c r="D116" s="39"/>
    </row>
    <row r="117" spans="2:4" ht="15.75" customHeight="1">
      <c r="B117" s="23"/>
    </row>
    <row r="118" spans="2:4" ht="15.75" customHeight="1">
      <c r="B118" s="23"/>
    </row>
    <row r="119" spans="2:4" ht="15.75" customHeight="1">
      <c r="B119" s="23"/>
    </row>
    <row r="120" spans="2:4" ht="15.75" customHeight="1">
      <c r="B120" s="23"/>
    </row>
    <row r="121" spans="2:4" ht="15.75" customHeight="1"/>
    <row r="127" spans="2:4" s="75" customFormat="1"/>
  </sheetData>
  <mergeCells count="1">
    <mergeCell ref="B75:H76"/>
  </mergeCells>
  <phoneticPr fontId="10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A2:T157"/>
  <sheetViews>
    <sheetView topLeftCell="A10" zoomScaleNormal="100" workbookViewId="0">
      <selection activeCell="G23" sqref="G23"/>
    </sheetView>
  </sheetViews>
  <sheetFormatPr baseColWidth="10" defaultRowHeight="12.75"/>
  <cols>
    <col min="1" max="1" width="5.625" style="15" customWidth="1"/>
    <col min="2" max="2" width="16.375" style="15" customWidth="1"/>
    <col min="3" max="3" width="13" style="15" bestFit="1" customWidth="1"/>
    <col min="4" max="4" width="11.75" style="15" customWidth="1"/>
    <col min="5" max="5" width="12.375" style="15" customWidth="1"/>
    <col min="6" max="6" width="11.75" style="15" customWidth="1"/>
    <col min="7" max="7" width="13.25" style="15" customWidth="1"/>
    <col min="8" max="8" width="13.125" style="15" customWidth="1"/>
    <col min="9" max="9" width="13.375" style="15" customWidth="1"/>
    <col min="10" max="10" width="12" style="15" customWidth="1"/>
    <col min="11" max="11" width="12.125" style="15" customWidth="1"/>
    <col min="12" max="12" width="17.125" style="15" customWidth="1"/>
    <col min="13" max="16384" width="11" style="15"/>
  </cols>
  <sheetData>
    <row r="2" spans="2:11">
      <c r="B2" s="28" t="s">
        <v>60</v>
      </c>
    </row>
    <row r="3" spans="2:11">
      <c r="B3" s="74" t="s">
        <v>177</v>
      </c>
      <c r="C3" s="79"/>
      <c r="I3" s="411" t="s">
        <v>337</v>
      </c>
      <c r="J3" s="429">
        <v>0.84619</v>
      </c>
      <c r="K3" s="26"/>
    </row>
    <row r="4" spans="2:11">
      <c r="I4" s="411" t="s">
        <v>371</v>
      </c>
      <c r="J4" s="428">
        <v>9548.020559999999</v>
      </c>
      <c r="K4" s="26"/>
    </row>
    <row r="5" spans="2:11">
      <c r="B5" s="28" t="s">
        <v>121</v>
      </c>
      <c r="I5" s="411"/>
      <c r="J5" s="428">
        <f>SUM(J3:J4)</f>
        <v>9548.8667499999992</v>
      </c>
    </row>
    <row r="6" spans="2:11">
      <c r="B6" s="79">
        <f>Resumen!D7</f>
        <v>9548.8667499999992</v>
      </c>
    </row>
    <row r="8" spans="2:11">
      <c r="B8" s="28" t="s">
        <v>161</v>
      </c>
    </row>
    <row r="9" spans="2:11">
      <c r="B9" s="15" t="s">
        <v>11</v>
      </c>
    </row>
    <row r="10" spans="2:11">
      <c r="B10" s="15" t="s">
        <v>175</v>
      </c>
    </row>
    <row r="11" spans="2:11">
      <c r="B11" s="15" t="s">
        <v>444</v>
      </c>
    </row>
    <row r="14" spans="2:11">
      <c r="B14" s="28" t="s">
        <v>62</v>
      </c>
    </row>
    <row r="15" spans="2:11">
      <c r="B15" s="15" t="s">
        <v>293</v>
      </c>
    </row>
    <row r="16" spans="2:11">
      <c r="B16" s="92"/>
    </row>
    <row r="19" spans="1:7">
      <c r="B19" s="15" t="s">
        <v>63</v>
      </c>
    </row>
    <row r="20" spans="1:7">
      <c r="D20" s="287" t="s">
        <v>466</v>
      </c>
    </row>
    <row r="21" spans="1:7">
      <c r="C21" s="285" t="s">
        <v>313</v>
      </c>
    </row>
    <row r="22" spans="1:7" ht="38.25">
      <c r="A22" s="25"/>
      <c r="B22" s="25"/>
      <c r="C22" s="30" t="s">
        <v>465</v>
      </c>
      <c r="D22" s="30" t="s">
        <v>364</v>
      </c>
      <c r="E22" s="30" t="s">
        <v>353</v>
      </c>
      <c r="F22" s="30" t="s">
        <v>354</v>
      </c>
      <c r="G22" s="30" t="s">
        <v>355</v>
      </c>
    </row>
    <row r="23" spans="1:7">
      <c r="B23" s="15" t="s">
        <v>68</v>
      </c>
      <c r="C23" s="26">
        <v>8421302.5</v>
      </c>
      <c r="D23" s="26">
        <f t="shared" ref="D23:D41" si="0">J136</f>
        <v>1314.574600296125</v>
      </c>
      <c r="E23" s="27">
        <f t="shared" ref="E23:E41" si="1">D23*1000/C23</f>
        <v>0.15610110197277974</v>
      </c>
      <c r="F23" s="27">
        <f>E23-E$41</f>
        <v>-4.7280206860115664E-2</v>
      </c>
      <c r="G23" s="26">
        <f t="shared" ref="G23:G41" si="2">F23*C23/1000</f>
        <v>-398.16092423160921</v>
      </c>
    </row>
    <row r="24" spans="1:7">
      <c r="B24" s="15" t="s">
        <v>69</v>
      </c>
      <c r="C24" s="26">
        <v>1336267.5</v>
      </c>
      <c r="D24" s="26">
        <f t="shared" si="0"/>
        <v>318.67228760195019</v>
      </c>
      <c r="E24" s="27">
        <f t="shared" si="1"/>
        <v>0.23847941194554995</v>
      </c>
      <c r="F24" s="27">
        <f t="shared" ref="F24:F41" si="3">E24-E$41</f>
        <v>3.5098103112654544E-2</v>
      </c>
      <c r="G24" s="26">
        <f t="shared" si="2"/>
        <v>46.900454501089108</v>
      </c>
    </row>
    <row r="25" spans="1:7">
      <c r="B25" s="15" t="s">
        <v>70</v>
      </c>
      <c r="C25" s="26">
        <v>1064960.5</v>
      </c>
      <c r="D25" s="26">
        <f t="shared" si="0"/>
        <v>346.51506329708394</v>
      </c>
      <c r="E25" s="27">
        <f t="shared" si="1"/>
        <v>0.32537832463934951</v>
      </c>
      <c r="F25" s="27">
        <f t="shared" si="3"/>
        <v>0.12199701580645411</v>
      </c>
      <c r="G25" s="26">
        <f t="shared" si="2"/>
        <v>129.92200295174928</v>
      </c>
    </row>
    <row r="26" spans="1:7">
      <c r="B26" s="15" t="s">
        <v>71</v>
      </c>
      <c r="C26" s="26">
        <v>1107558</v>
      </c>
      <c r="D26" s="26">
        <f t="shared" si="0"/>
        <v>104.45711850622703</v>
      </c>
      <c r="E26" s="27">
        <f t="shared" si="1"/>
        <v>9.431300076946493E-2</v>
      </c>
      <c r="F26" s="27">
        <f t="shared" si="3"/>
        <v>-0.10906830806343047</v>
      </c>
      <c r="G26" s="26">
        <f t="shared" si="2"/>
        <v>-120.79947714211693</v>
      </c>
    </row>
    <row r="27" spans="1:7">
      <c r="B27" s="15" t="s">
        <v>72</v>
      </c>
      <c r="C27" s="26">
        <v>2111747</v>
      </c>
      <c r="D27" s="26">
        <f t="shared" si="0"/>
        <v>443.55055631439836</v>
      </c>
      <c r="E27" s="27">
        <f t="shared" si="1"/>
        <v>0.21003962894911102</v>
      </c>
      <c r="F27" s="27">
        <f t="shared" si="3"/>
        <v>6.6583201162156158E-3</v>
      </c>
      <c r="G27" s="26">
        <f t="shared" si="2"/>
        <v>14.060687530457979</v>
      </c>
    </row>
    <row r="28" spans="1:7">
      <c r="B28" s="15" t="s">
        <v>73</v>
      </c>
      <c r="C28" s="26">
        <v>590272</v>
      </c>
      <c r="D28" s="26">
        <f t="shared" si="0"/>
        <v>126.51332419113544</v>
      </c>
      <c r="E28" s="27">
        <f t="shared" si="1"/>
        <v>0.21433055301816017</v>
      </c>
      <c r="F28" s="27">
        <f t="shared" si="3"/>
        <v>1.0949244185264773E-2</v>
      </c>
      <c r="G28" s="26">
        <f t="shared" si="2"/>
        <v>6.4630322637246085</v>
      </c>
    </row>
    <row r="29" spans="1:7">
      <c r="B29" s="15" t="s">
        <v>74</v>
      </c>
      <c r="C29" s="26">
        <v>2507332.5</v>
      </c>
      <c r="D29" s="26">
        <f t="shared" si="0"/>
        <v>622.97581373433877</v>
      </c>
      <c r="E29" s="27">
        <f t="shared" si="1"/>
        <v>0.24846158765713711</v>
      </c>
      <c r="F29" s="27">
        <f t="shared" si="3"/>
        <v>4.5080278824241704E-2</v>
      </c>
      <c r="G29" s="26">
        <f t="shared" si="2"/>
        <v>113.03124820508302</v>
      </c>
    </row>
    <row r="30" spans="1:7">
      <c r="B30" s="15" t="s">
        <v>75</v>
      </c>
      <c r="C30" s="26">
        <v>2089804.5</v>
      </c>
      <c r="D30" s="26">
        <f t="shared" si="0"/>
        <v>289.45095214884157</v>
      </c>
      <c r="E30" s="27">
        <f t="shared" si="1"/>
        <v>0.13850623450607058</v>
      </c>
      <c r="F30" s="27">
        <f t="shared" si="3"/>
        <v>-6.4875074326824822E-2</v>
      </c>
      <c r="G30" s="26">
        <f t="shared" si="2"/>
        <v>-135.57622226603297</v>
      </c>
    </row>
    <row r="31" spans="1:7">
      <c r="B31" s="15" t="s">
        <v>76</v>
      </c>
      <c r="C31" s="26">
        <v>7536276.5</v>
      </c>
      <c r="D31" s="26">
        <f t="shared" si="0"/>
        <v>1155.9470203503738</v>
      </c>
      <c r="E31" s="27">
        <f t="shared" si="1"/>
        <v>0.15338436963537283</v>
      </c>
      <c r="F31" s="27">
        <f t="shared" si="3"/>
        <v>-4.9996939197522572E-2</v>
      </c>
      <c r="G31" s="26">
        <f t="shared" si="2"/>
        <v>-376.79075794621821</v>
      </c>
    </row>
    <row r="32" spans="1:7">
      <c r="B32" s="15" t="s">
        <v>77</v>
      </c>
      <c r="C32" s="26">
        <v>5059329.5</v>
      </c>
      <c r="D32" s="26">
        <f t="shared" si="0"/>
        <v>634.24770162917798</v>
      </c>
      <c r="E32" s="27">
        <f t="shared" si="1"/>
        <v>0.12536200728360902</v>
      </c>
      <c r="F32" s="27">
        <f t="shared" si="3"/>
        <v>-7.801930154928638E-2</v>
      </c>
      <c r="G32" s="26">
        <f t="shared" si="2"/>
        <v>-394.72535389770024</v>
      </c>
    </row>
    <row r="33" spans="1:7">
      <c r="B33" s="15" t="s">
        <v>78</v>
      </c>
      <c r="C33" s="26">
        <v>1101818</v>
      </c>
      <c r="D33" s="26">
        <f t="shared" si="0"/>
        <v>130.88678427194603</v>
      </c>
      <c r="E33" s="27">
        <f t="shared" si="1"/>
        <v>0.11879165549296347</v>
      </c>
      <c r="F33" s="27">
        <f t="shared" si="3"/>
        <v>-8.4589653339931931E-2</v>
      </c>
      <c r="G33" s="26">
        <f t="shared" si="2"/>
        <v>-93.202402663697129</v>
      </c>
    </row>
    <row r="34" spans="1:7">
      <c r="B34" s="15" t="s">
        <v>79</v>
      </c>
      <c r="C34" s="26">
        <v>2757317.5</v>
      </c>
      <c r="D34" s="26">
        <f t="shared" si="0"/>
        <v>481.06277538092331</v>
      </c>
      <c r="E34" s="27">
        <f t="shared" si="1"/>
        <v>0.17446767569600646</v>
      </c>
      <c r="F34" s="27">
        <f t="shared" si="3"/>
        <v>-2.8913633136888939E-2</v>
      </c>
      <c r="G34" s="26">
        <f t="shared" si="2"/>
        <v>-79.72406663692378</v>
      </c>
    </row>
    <row r="35" spans="1:7">
      <c r="B35" s="15" t="s">
        <v>80</v>
      </c>
      <c r="C35" s="26">
        <v>6474995.5</v>
      </c>
      <c r="D35" s="26">
        <f t="shared" si="0"/>
        <v>2936.5351798817546</v>
      </c>
      <c r="E35" s="27">
        <f t="shared" si="1"/>
        <v>0.45351926188701674</v>
      </c>
      <c r="F35" s="27">
        <f t="shared" si="3"/>
        <v>0.25013795305412134</v>
      </c>
      <c r="G35" s="26">
        <f t="shared" si="2"/>
        <v>1619.6421204046469</v>
      </c>
    </row>
    <row r="36" spans="1:7">
      <c r="B36" s="15" t="s">
        <v>81</v>
      </c>
      <c r="C36" s="26">
        <v>1469433.5</v>
      </c>
      <c r="D36" s="26">
        <f t="shared" si="0"/>
        <v>136.23127675144593</v>
      </c>
      <c r="E36" s="27">
        <f t="shared" si="1"/>
        <v>9.2710065988999113E-2</v>
      </c>
      <c r="F36" s="27">
        <f t="shared" si="3"/>
        <v>-0.11067124284389629</v>
      </c>
      <c r="G36" s="26">
        <f t="shared" si="2"/>
        <v>-162.62403172145648</v>
      </c>
    </row>
    <row r="37" spans="1:7">
      <c r="B37" s="15" t="s">
        <v>82</v>
      </c>
      <c r="C37" s="26">
        <v>642633.5</v>
      </c>
      <c r="D37" s="26">
        <f t="shared" si="0"/>
        <v>68.354442766465084</v>
      </c>
      <c r="E37" s="27">
        <f t="shared" si="1"/>
        <v>0.1063661367894221</v>
      </c>
      <c r="F37" s="27">
        <f t="shared" si="3"/>
        <v>-9.7015172043473305E-2</v>
      </c>
      <c r="G37" s="26">
        <f t="shared" si="2"/>
        <v>-62.345199563399404</v>
      </c>
    </row>
    <row r="38" spans="1:7">
      <c r="B38" s="15" t="s">
        <v>83</v>
      </c>
      <c r="C38" s="26">
        <v>2190333.5</v>
      </c>
      <c r="D38" s="26">
        <f t="shared" si="0"/>
        <v>344.44266827641815</v>
      </c>
      <c r="E38" s="27">
        <f t="shared" si="1"/>
        <v>0.15725580980084455</v>
      </c>
      <c r="F38" s="27">
        <f t="shared" si="3"/>
        <v>-4.6125499032050848E-2</v>
      </c>
      <c r="G38" s="26">
        <f t="shared" si="2"/>
        <v>-101.03022573411855</v>
      </c>
    </row>
    <row r="39" spans="1:7">
      <c r="B39" s="15" t="s">
        <v>84</v>
      </c>
      <c r="C39" s="26">
        <v>320514.5</v>
      </c>
      <c r="D39" s="26">
        <f t="shared" si="0"/>
        <v>76.286393934525904</v>
      </c>
      <c r="E39" s="27">
        <f t="shared" si="1"/>
        <v>0.23801230189125888</v>
      </c>
      <c r="F39" s="27">
        <f t="shared" si="3"/>
        <v>3.463099305836348E-2</v>
      </c>
      <c r="G39" s="26">
        <f t="shared" si="2"/>
        <v>11.099735424604841</v>
      </c>
    </row>
    <row r="40" spans="1:7">
      <c r="B40" s="15" t="s">
        <v>85</v>
      </c>
      <c r="C40" s="26">
        <v>168665.5</v>
      </c>
      <c r="D40" s="26">
        <f t="shared" si="0"/>
        <v>18.162790666869611</v>
      </c>
      <c r="E40" s="27">
        <f t="shared" si="1"/>
        <v>0.10768527450409011</v>
      </c>
      <c r="F40" s="27">
        <f t="shared" si="3"/>
        <v>-9.5696034328805288E-2</v>
      </c>
      <c r="G40" s="26">
        <f t="shared" si="2"/>
        <v>-16.140619478085107</v>
      </c>
    </row>
    <row r="41" spans="1:7">
      <c r="A41" s="28"/>
      <c r="B41" s="28" t="s">
        <v>169</v>
      </c>
      <c r="C41" s="26">
        <v>46950562</v>
      </c>
      <c r="D41" s="26">
        <f t="shared" si="0"/>
        <v>9548.8667500000029</v>
      </c>
      <c r="E41" s="27">
        <f t="shared" si="1"/>
        <v>0.2033813088328954</v>
      </c>
      <c r="F41" s="29">
        <f t="shared" si="3"/>
        <v>0</v>
      </c>
      <c r="G41" s="26">
        <f t="shared" si="2"/>
        <v>0</v>
      </c>
    </row>
    <row r="42" spans="1:7">
      <c r="C42" s="26"/>
    </row>
    <row r="45" spans="1:7">
      <c r="B45" s="80" t="s">
        <v>180</v>
      </c>
    </row>
    <row r="46" spans="1:7">
      <c r="B46" s="80"/>
    </row>
    <row r="47" spans="1:7" ht="23.25" customHeight="1">
      <c r="B47" s="15" t="s">
        <v>537</v>
      </c>
      <c r="E47" s="413">
        <f>J3</f>
        <v>0.84619</v>
      </c>
    </row>
    <row r="48" spans="1:7" ht="26.25" customHeight="1">
      <c r="B48" s="15" t="s">
        <v>178</v>
      </c>
      <c r="E48" s="15">
        <v>0</v>
      </c>
    </row>
    <row r="50" spans="2:13" s="40" customFormat="1">
      <c r="B50" s="15"/>
      <c r="C50" s="15"/>
      <c r="D50" s="15"/>
      <c r="F50" s="15"/>
      <c r="G50" s="15"/>
      <c r="H50" s="15"/>
      <c r="I50" s="15"/>
      <c r="J50" s="15"/>
      <c r="K50" s="15"/>
      <c r="L50" s="15"/>
    </row>
    <row r="51" spans="2:13" ht="33.75" customHeight="1" thickBot="1">
      <c r="B51" s="347" t="s">
        <v>477</v>
      </c>
      <c r="C51" s="310" t="s">
        <v>372</v>
      </c>
      <c r="D51" s="310" t="s">
        <v>370</v>
      </c>
      <c r="E51" s="310" t="s">
        <v>373</v>
      </c>
      <c r="F51" s="310" t="s">
        <v>385</v>
      </c>
      <c r="G51" s="347" t="s">
        <v>124</v>
      </c>
      <c r="H51" s="347" t="s">
        <v>478</v>
      </c>
      <c r="I51" s="226"/>
      <c r="J51" s="225"/>
      <c r="K51" s="225"/>
      <c r="L51" s="101"/>
      <c r="M51" s="26"/>
    </row>
    <row r="52" spans="2:13">
      <c r="B52" s="15" t="s">
        <v>68</v>
      </c>
      <c r="C52" s="292">
        <v>0</v>
      </c>
      <c r="D52" s="292">
        <v>0</v>
      </c>
      <c r="E52" s="292">
        <v>0</v>
      </c>
      <c r="F52" s="292">
        <v>0</v>
      </c>
      <c r="G52" s="47">
        <f>SUM(C52:F52)</f>
        <v>0</v>
      </c>
      <c r="H52" s="119"/>
      <c r="I52" s="119"/>
      <c r="J52" s="118"/>
      <c r="K52" s="118"/>
      <c r="L52" s="118"/>
      <c r="M52" s="26"/>
    </row>
    <row r="53" spans="2:13">
      <c r="B53" s="15" t="s">
        <v>69</v>
      </c>
      <c r="C53" s="292">
        <v>0</v>
      </c>
      <c r="D53" s="292">
        <v>0</v>
      </c>
      <c r="E53" s="292">
        <v>0</v>
      </c>
      <c r="F53" s="292">
        <v>0</v>
      </c>
      <c r="G53" s="47">
        <f t="shared" ref="G53:G74" si="4">SUM(C53:F53)</f>
        <v>0</v>
      </c>
      <c r="H53" s="119"/>
      <c r="I53" s="119"/>
      <c r="J53" s="118"/>
      <c r="K53" s="118"/>
      <c r="L53" s="118"/>
      <c r="M53" s="26"/>
    </row>
    <row r="54" spans="2:13">
      <c r="B54" s="15" t="s">
        <v>70</v>
      </c>
      <c r="C54" s="292">
        <v>0</v>
      </c>
      <c r="D54" s="292">
        <v>0</v>
      </c>
      <c r="E54" s="292">
        <v>0</v>
      </c>
      <c r="F54" s="292">
        <v>0</v>
      </c>
      <c r="G54" s="47">
        <f t="shared" si="4"/>
        <v>0</v>
      </c>
      <c r="H54" s="119"/>
      <c r="I54" s="119"/>
      <c r="J54" s="118"/>
      <c r="K54" s="118"/>
      <c r="L54" s="118"/>
      <c r="M54" s="26"/>
    </row>
    <row r="55" spans="2:13">
      <c r="B55" s="15" t="s">
        <v>71</v>
      </c>
      <c r="C55" s="292">
        <v>0</v>
      </c>
      <c r="D55" s="292">
        <v>0</v>
      </c>
      <c r="E55" s="292">
        <v>0</v>
      </c>
      <c r="F55" s="292">
        <v>0</v>
      </c>
      <c r="G55" s="47">
        <f t="shared" si="4"/>
        <v>0</v>
      </c>
      <c r="H55" s="119"/>
      <c r="I55" s="119"/>
      <c r="J55" s="118"/>
      <c r="K55" s="118"/>
      <c r="L55" s="118"/>
      <c r="M55" s="26"/>
    </row>
    <row r="56" spans="2:13">
      <c r="B56" s="15" t="s">
        <v>72</v>
      </c>
      <c r="C56" s="292">
        <v>0</v>
      </c>
      <c r="D56" s="292">
        <v>0</v>
      </c>
      <c r="E56" s="292">
        <v>0</v>
      </c>
      <c r="F56" s="292">
        <v>0</v>
      </c>
      <c r="G56" s="47">
        <f t="shared" si="4"/>
        <v>0</v>
      </c>
      <c r="H56" s="119"/>
      <c r="I56" s="119"/>
      <c r="J56" s="118"/>
      <c r="K56" s="118"/>
      <c r="L56" s="118"/>
      <c r="M56" s="26"/>
    </row>
    <row r="57" spans="2:13">
      <c r="B57" s="15" t="s">
        <v>73</v>
      </c>
      <c r="C57" s="292">
        <v>0</v>
      </c>
      <c r="D57" s="292">
        <v>0</v>
      </c>
      <c r="E57" s="292">
        <v>0</v>
      </c>
      <c r="F57" s="292">
        <v>0</v>
      </c>
      <c r="G57" s="47">
        <f t="shared" si="4"/>
        <v>0</v>
      </c>
      <c r="H57" s="119"/>
      <c r="I57" s="119"/>
      <c r="J57" s="118"/>
      <c r="K57" s="118"/>
      <c r="L57" s="118"/>
      <c r="M57" s="26"/>
    </row>
    <row r="58" spans="2:13">
      <c r="B58" s="15" t="s">
        <v>74</v>
      </c>
      <c r="C58" s="292">
        <v>0</v>
      </c>
      <c r="D58" s="292">
        <v>0</v>
      </c>
      <c r="E58" s="292">
        <v>0</v>
      </c>
      <c r="F58" s="292">
        <v>0</v>
      </c>
      <c r="G58" s="47">
        <f t="shared" si="4"/>
        <v>0</v>
      </c>
      <c r="H58" s="119"/>
      <c r="I58" s="119"/>
      <c r="J58" s="118"/>
      <c r="K58" s="118"/>
      <c r="L58" s="118"/>
      <c r="M58" s="26"/>
    </row>
    <row r="59" spans="2:13">
      <c r="B59" s="15" t="s">
        <v>75</v>
      </c>
      <c r="C59" s="292">
        <v>0</v>
      </c>
      <c r="D59" s="292">
        <v>0</v>
      </c>
      <c r="E59" s="292">
        <v>0</v>
      </c>
      <c r="F59" s="292">
        <v>0</v>
      </c>
      <c r="G59" s="47">
        <f t="shared" si="4"/>
        <v>0</v>
      </c>
      <c r="H59" s="119"/>
      <c r="I59" s="119"/>
      <c r="J59" s="118"/>
      <c r="K59" s="118"/>
      <c r="L59" s="118"/>
      <c r="M59" s="26"/>
    </row>
    <row r="60" spans="2:13">
      <c r="B60" s="15" t="s">
        <v>76</v>
      </c>
      <c r="C60" s="292">
        <v>0</v>
      </c>
      <c r="D60" s="292">
        <v>0</v>
      </c>
      <c r="E60" s="292">
        <v>0</v>
      </c>
      <c r="F60" s="292">
        <v>0</v>
      </c>
      <c r="G60" s="47">
        <f t="shared" si="4"/>
        <v>0</v>
      </c>
      <c r="H60" s="119"/>
      <c r="I60" s="119"/>
      <c r="J60" s="118"/>
      <c r="K60" s="118"/>
      <c r="L60" s="118"/>
      <c r="M60" s="26"/>
    </row>
    <row r="61" spans="2:13">
      <c r="B61" s="15" t="s">
        <v>77</v>
      </c>
      <c r="C61" s="292">
        <v>0</v>
      </c>
      <c r="D61" s="292">
        <v>0</v>
      </c>
      <c r="E61" s="292">
        <v>0</v>
      </c>
      <c r="F61" s="292">
        <v>0</v>
      </c>
      <c r="G61" s="47">
        <f t="shared" si="4"/>
        <v>0</v>
      </c>
      <c r="H61" s="119"/>
      <c r="I61" s="119"/>
      <c r="J61" s="118"/>
      <c r="K61" s="118"/>
      <c r="L61" s="118"/>
      <c r="M61" s="26"/>
    </row>
    <row r="62" spans="2:13">
      <c r="B62" s="15" t="s">
        <v>78</v>
      </c>
      <c r="C62" s="292">
        <v>0</v>
      </c>
      <c r="D62" s="292">
        <v>0</v>
      </c>
      <c r="E62" s="292">
        <v>0</v>
      </c>
      <c r="F62" s="292">
        <v>0</v>
      </c>
      <c r="G62" s="47">
        <f t="shared" si="4"/>
        <v>0</v>
      </c>
      <c r="H62" s="119"/>
      <c r="I62" s="119"/>
      <c r="J62" s="118"/>
      <c r="K62" s="118"/>
      <c r="L62" s="118"/>
      <c r="M62" s="26"/>
    </row>
    <row r="63" spans="2:13">
      <c r="B63" s="15" t="s">
        <v>79</v>
      </c>
      <c r="C63" s="292">
        <v>0</v>
      </c>
      <c r="D63" s="292">
        <v>0</v>
      </c>
      <c r="E63" s="292">
        <v>0</v>
      </c>
      <c r="F63" s="292">
        <v>0</v>
      </c>
      <c r="G63" s="47">
        <f t="shared" si="4"/>
        <v>0</v>
      </c>
      <c r="H63" s="119"/>
      <c r="I63" s="119"/>
      <c r="J63" s="118"/>
      <c r="K63" s="118"/>
      <c r="L63" s="118"/>
      <c r="M63" s="26"/>
    </row>
    <row r="64" spans="2:13">
      <c r="B64" s="15" t="s">
        <v>80</v>
      </c>
      <c r="C64" s="292">
        <v>0</v>
      </c>
      <c r="D64" s="417">
        <v>0</v>
      </c>
      <c r="E64" s="292">
        <v>0</v>
      </c>
      <c r="F64" s="292">
        <v>0</v>
      </c>
      <c r="G64" s="47">
        <f t="shared" si="4"/>
        <v>0</v>
      </c>
      <c r="H64" s="119"/>
      <c r="I64" s="119"/>
      <c r="J64" s="118"/>
      <c r="K64" s="118"/>
      <c r="L64" s="118"/>
      <c r="M64" s="26"/>
    </row>
    <row r="65" spans="2:15">
      <c r="B65" s="15" t="s">
        <v>81</v>
      </c>
      <c r="C65" s="292">
        <v>0</v>
      </c>
      <c r="D65" s="292">
        <v>0</v>
      </c>
      <c r="E65" s="292">
        <v>0</v>
      </c>
      <c r="F65" s="292">
        <v>0</v>
      </c>
      <c r="G65" s="47">
        <f t="shared" si="4"/>
        <v>0</v>
      </c>
      <c r="H65" s="119"/>
      <c r="I65" s="119"/>
      <c r="J65" s="118"/>
      <c r="K65" s="118"/>
      <c r="L65" s="118"/>
      <c r="M65" s="26"/>
    </row>
    <row r="66" spans="2:15">
      <c r="B66" s="15" t="s">
        <v>82</v>
      </c>
      <c r="C66" s="292">
        <v>0</v>
      </c>
      <c r="D66" s="292">
        <v>0</v>
      </c>
      <c r="E66" s="292">
        <v>0</v>
      </c>
      <c r="F66" s="292">
        <v>0</v>
      </c>
      <c r="G66" s="47">
        <f t="shared" si="4"/>
        <v>0</v>
      </c>
      <c r="H66" s="119"/>
      <c r="I66" s="119"/>
      <c r="J66" s="118"/>
      <c r="K66" s="118"/>
      <c r="L66" s="118"/>
      <c r="M66" s="26"/>
    </row>
    <row r="67" spans="2:15">
      <c r="B67" s="15" t="s">
        <v>83</v>
      </c>
      <c r="C67" s="292">
        <v>0</v>
      </c>
      <c r="D67" s="292">
        <v>0</v>
      </c>
      <c r="E67" s="292">
        <v>0</v>
      </c>
      <c r="F67" s="292">
        <v>0</v>
      </c>
      <c r="G67" s="47">
        <f t="shared" si="4"/>
        <v>0</v>
      </c>
      <c r="H67" s="119"/>
      <c r="I67" s="119"/>
      <c r="J67" s="118"/>
      <c r="K67" s="118"/>
      <c r="L67" s="118"/>
      <c r="M67" s="26"/>
    </row>
    <row r="68" spans="2:15">
      <c r="B68" s="15" t="s">
        <v>84</v>
      </c>
      <c r="C68" s="292">
        <v>0</v>
      </c>
      <c r="D68" s="292">
        <v>0</v>
      </c>
      <c r="E68" s="292">
        <v>0</v>
      </c>
      <c r="F68" s="292">
        <v>0</v>
      </c>
      <c r="G68" s="47">
        <f t="shared" si="4"/>
        <v>0</v>
      </c>
      <c r="H68" s="119"/>
      <c r="I68" s="119"/>
      <c r="J68" s="118"/>
      <c r="K68" s="118"/>
      <c r="L68" s="118"/>
      <c r="M68" s="26"/>
    </row>
    <row r="69" spans="2:15">
      <c r="B69" s="15" t="s">
        <v>85</v>
      </c>
      <c r="C69" s="292">
        <v>0</v>
      </c>
      <c r="D69" s="292">
        <v>0</v>
      </c>
      <c r="E69" s="292">
        <v>0</v>
      </c>
      <c r="F69" s="292">
        <v>0</v>
      </c>
      <c r="G69" s="47">
        <f t="shared" si="4"/>
        <v>0</v>
      </c>
      <c r="H69" s="119"/>
      <c r="I69" s="119"/>
      <c r="J69" s="118"/>
      <c r="K69" s="118"/>
      <c r="L69" s="118"/>
      <c r="M69" s="26"/>
    </row>
    <row r="70" spans="2:15" ht="13.5">
      <c r="B70" s="96" t="s">
        <v>349</v>
      </c>
      <c r="C70" s="295">
        <f>SUM(C52:C69)</f>
        <v>0</v>
      </c>
      <c r="D70" s="295">
        <v>0</v>
      </c>
      <c r="E70" s="295">
        <f t="shared" ref="E70:G70" si="5">SUM(E52:E69)</f>
        <v>0</v>
      </c>
      <c r="F70" s="295">
        <f t="shared" si="5"/>
        <v>0</v>
      </c>
      <c r="G70" s="414">
        <f t="shared" si="5"/>
        <v>0</v>
      </c>
      <c r="H70" s="119"/>
      <c r="I70" s="119"/>
      <c r="J70" s="118"/>
      <c r="K70" s="118"/>
      <c r="L70" s="118"/>
    </row>
    <row r="71" spans="2:15" ht="23.25" customHeight="1">
      <c r="B71" s="75" t="s">
        <v>265</v>
      </c>
      <c r="C71" s="292">
        <v>0</v>
      </c>
      <c r="D71" s="292">
        <v>0</v>
      </c>
      <c r="E71" s="292">
        <v>0</v>
      </c>
      <c r="F71" s="292">
        <v>0</v>
      </c>
      <c r="G71" s="47">
        <f t="shared" si="4"/>
        <v>0</v>
      </c>
      <c r="H71" s="119"/>
      <c r="I71" s="119"/>
      <c r="J71" s="13"/>
      <c r="K71" s="13"/>
      <c r="O71" s="26"/>
    </row>
    <row r="72" spans="2:15" ht="25.5" customHeight="1">
      <c r="B72" s="75" t="s">
        <v>336</v>
      </c>
      <c r="C72" s="292">
        <v>0</v>
      </c>
      <c r="D72" s="334">
        <v>0.84619</v>
      </c>
      <c r="E72" s="292">
        <v>0</v>
      </c>
      <c r="F72" s="292">
        <v>0</v>
      </c>
      <c r="G72" s="47">
        <f t="shared" si="4"/>
        <v>0.84619</v>
      </c>
      <c r="H72" s="119"/>
      <c r="I72" s="119"/>
      <c r="J72" s="13"/>
      <c r="K72" s="13"/>
      <c r="O72" s="26"/>
    </row>
    <row r="73" spans="2:15">
      <c r="B73" s="75" t="s">
        <v>267</v>
      </c>
      <c r="C73" s="292">
        <v>0</v>
      </c>
      <c r="D73" s="292">
        <v>0</v>
      </c>
      <c r="E73" s="292">
        <v>0</v>
      </c>
      <c r="F73" s="292">
        <v>0</v>
      </c>
      <c r="G73" s="47">
        <f t="shared" si="4"/>
        <v>0</v>
      </c>
      <c r="H73" s="119"/>
      <c r="I73" s="119"/>
      <c r="J73" s="13"/>
      <c r="K73" s="13"/>
      <c r="O73" s="26"/>
    </row>
    <row r="74" spans="2:15">
      <c r="B74" s="75" t="s">
        <v>253</v>
      </c>
      <c r="C74" s="292">
        <v>0</v>
      </c>
      <c r="D74" s="292">
        <v>0</v>
      </c>
      <c r="E74" s="292">
        <v>0</v>
      </c>
      <c r="F74" s="292">
        <v>0</v>
      </c>
      <c r="G74" s="47">
        <f t="shared" si="4"/>
        <v>0</v>
      </c>
      <c r="H74" s="119"/>
      <c r="I74" s="119"/>
      <c r="J74" s="13"/>
      <c r="K74" s="13"/>
      <c r="M74" s="26"/>
      <c r="O74" s="26"/>
    </row>
    <row r="75" spans="2:15" ht="26.25">
      <c r="B75" s="96" t="s">
        <v>350</v>
      </c>
      <c r="C75" s="358">
        <f>SUM(C71:C74)</f>
        <v>0</v>
      </c>
      <c r="D75" s="358">
        <v>0.84619</v>
      </c>
      <c r="E75" s="358">
        <f t="shared" ref="E75:G75" si="6">SUM(E71:E74)</f>
        <v>0</v>
      </c>
      <c r="F75" s="358">
        <f t="shared" si="6"/>
        <v>0</v>
      </c>
      <c r="G75" s="415">
        <f t="shared" si="6"/>
        <v>0.84619</v>
      </c>
      <c r="H75" s="119"/>
      <c r="I75" s="13"/>
      <c r="J75" s="13"/>
      <c r="L75" s="26"/>
      <c r="N75" s="26"/>
    </row>
    <row r="76" spans="2:15" ht="14.25" thickBot="1">
      <c r="B76" s="379" t="s">
        <v>347</v>
      </c>
      <c r="C76" s="301">
        <f>C70+C75</f>
        <v>0</v>
      </c>
      <c r="D76" s="301">
        <f t="shared" ref="D76:G76" si="7">D70+D75</f>
        <v>0.84619</v>
      </c>
      <c r="E76" s="301">
        <f t="shared" si="7"/>
        <v>0</v>
      </c>
      <c r="F76" s="301">
        <f t="shared" si="7"/>
        <v>0</v>
      </c>
      <c r="G76" s="416">
        <f t="shared" si="7"/>
        <v>0.84619</v>
      </c>
      <c r="H76" s="119"/>
      <c r="I76" s="13"/>
      <c r="J76" s="86"/>
      <c r="K76" s="26"/>
      <c r="M76" s="26"/>
    </row>
    <row r="77" spans="2:15">
      <c r="B77" s="15" t="s">
        <v>125</v>
      </c>
      <c r="D77" s="26">
        <f>F76</f>
        <v>0</v>
      </c>
      <c r="E77" s="83"/>
      <c r="G77" s="13"/>
      <c r="H77" s="13"/>
      <c r="I77" s="13"/>
      <c r="J77" s="13"/>
      <c r="L77" s="98"/>
    </row>
    <row r="78" spans="2:15">
      <c r="D78" s="26"/>
      <c r="E78" s="83"/>
      <c r="G78" s="13"/>
      <c r="H78" s="13"/>
      <c r="I78" s="13"/>
      <c r="J78" s="13"/>
      <c r="L78" s="98"/>
    </row>
    <row r="79" spans="2:15">
      <c r="B79" s="99" t="s">
        <v>278</v>
      </c>
      <c r="D79" s="26"/>
      <c r="E79" s="83"/>
      <c r="G79" s="13"/>
      <c r="H79" s="13"/>
      <c r="I79" s="13"/>
      <c r="J79" s="13"/>
      <c r="L79" s="98"/>
    </row>
    <row r="80" spans="2:15">
      <c r="B80" s="99"/>
      <c r="D80" s="26"/>
      <c r="E80" s="83"/>
      <c r="G80" s="13"/>
      <c r="H80" s="13"/>
      <c r="I80" s="13"/>
      <c r="J80" s="13"/>
      <c r="L80" s="98"/>
    </row>
    <row r="81" spans="2:20">
      <c r="G81" s="13"/>
      <c r="H81" s="13"/>
      <c r="I81" s="13"/>
      <c r="J81" s="13"/>
      <c r="L81" s="26"/>
    </row>
    <row r="82" spans="2:20">
      <c r="L82" s="26"/>
    </row>
    <row r="83" spans="2:20">
      <c r="B83" s="80" t="s">
        <v>451</v>
      </c>
      <c r="L83" s="26"/>
    </row>
    <row r="84" spans="2:20">
      <c r="B84" s="15" t="s">
        <v>273</v>
      </c>
      <c r="L84" s="26"/>
    </row>
    <row r="85" spans="2:20">
      <c r="B85" s="412">
        <f>J4</f>
        <v>9548.020559999999</v>
      </c>
      <c r="L85" s="26"/>
    </row>
    <row r="86" spans="2:20">
      <c r="B86" s="412"/>
      <c r="L86" s="26"/>
    </row>
    <row r="87" spans="2:20">
      <c r="G87" s="36"/>
      <c r="H87" s="36"/>
      <c r="I87" s="36"/>
      <c r="J87" s="36"/>
    </row>
    <row r="88" spans="2:20" s="430" customFormat="1" ht="162.75" customHeight="1" thickBot="1">
      <c r="B88" s="431" t="s">
        <v>472</v>
      </c>
      <c r="C88" s="432" t="s">
        <v>372</v>
      </c>
      <c r="D88" s="432" t="s">
        <v>370</v>
      </c>
      <c r="E88" s="432" t="s">
        <v>373</v>
      </c>
      <c r="F88" s="433" t="s">
        <v>538</v>
      </c>
      <c r="G88" s="433" t="s">
        <v>539</v>
      </c>
      <c r="H88" s="433" t="s">
        <v>540</v>
      </c>
      <c r="I88" s="433" t="s">
        <v>541</v>
      </c>
      <c r="J88" s="433" t="s">
        <v>378</v>
      </c>
      <c r="K88" s="433" t="s">
        <v>379</v>
      </c>
      <c r="L88" s="433" t="s">
        <v>542</v>
      </c>
      <c r="M88" s="433" t="s">
        <v>380</v>
      </c>
      <c r="N88" s="433" t="s">
        <v>380</v>
      </c>
      <c r="O88" s="433" t="s">
        <v>343</v>
      </c>
      <c r="P88" s="433" t="s">
        <v>543</v>
      </c>
      <c r="Q88" s="431" t="s">
        <v>169</v>
      </c>
      <c r="R88" s="431" t="s">
        <v>473</v>
      </c>
    </row>
    <row r="89" spans="2:20">
      <c r="B89" s="34" t="s">
        <v>68</v>
      </c>
      <c r="C89" s="292">
        <v>0</v>
      </c>
      <c r="D89" s="292">
        <v>25.89941</v>
      </c>
      <c r="E89" s="292">
        <v>0</v>
      </c>
      <c r="F89" s="293">
        <v>0</v>
      </c>
      <c r="G89" s="293">
        <v>0</v>
      </c>
      <c r="H89" s="293">
        <v>0</v>
      </c>
      <c r="I89" s="293">
        <v>0</v>
      </c>
      <c r="J89" s="293">
        <v>107.13764999999999</v>
      </c>
      <c r="K89" s="293">
        <v>89.804550000000006</v>
      </c>
      <c r="L89" s="292">
        <v>0</v>
      </c>
      <c r="M89" s="293">
        <v>30</v>
      </c>
      <c r="N89" s="293">
        <v>0</v>
      </c>
      <c r="O89" s="293">
        <v>0</v>
      </c>
      <c r="P89" s="293">
        <v>200</v>
      </c>
      <c r="Q89" s="277">
        <f>SUM(C89:P89)</f>
        <v>452.84161</v>
      </c>
      <c r="T89" s="26"/>
    </row>
    <row r="90" spans="2:20">
      <c r="B90" s="34" t="s">
        <v>69</v>
      </c>
      <c r="C90" s="292">
        <v>0</v>
      </c>
      <c r="D90" s="292">
        <v>22.754999999999999</v>
      </c>
      <c r="E90" s="292">
        <v>0</v>
      </c>
      <c r="F90" s="293">
        <v>0</v>
      </c>
      <c r="G90" s="293">
        <v>0</v>
      </c>
      <c r="H90" s="293">
        <v>0</v>
      </c>
      <c r="I90" s="293">
        <v>0</v>
      </c>
      <c r="J90" s="293">
        <v>50</v>
      </c>
      <c r="K90" s="293">
        <v>73</v>
      </c>
      <c r="L90" s="334">
        <v>0</v>
      </c>
      <c r="M90" s="293">
        <v>0</v>
      </c>
      <c r="N90" s="293">
        <v>0</v>
      </c>
      <c r="O90" s="293">
        <v>0</v>
      </c>
      <c r="P90" s="293">
        <v>0</v>
      </c>
      <c r="Q90" s="277">
        <f t="shared" ref="Q90:Q114" si="8">SUM(C90:P90)</f>
        <v>145.755</v>
      </c>
      <c r="T90" s="26"/>
    </row>
    <row r="91" spans="2:20">
      <c r="B91" s="34" t="s">
        <v>70</v>
      </c>
      <c r="C91" s="292">
        <v>0</v>
      </c>
      <c r="D91" s="292">
        <v>0</v>
      </c>
      <c r="E91" s="292">
        <v>0</v>
      </c>
      <c r="F91" s="293">
        <v>0</v>
      </c>
      <c r="G91" s="293">
        <v>0</v>
      </c>
      <c r="H91" s="293">
        <v>0</v>
      </c>
      <c r="I91" s="293">
        <v>0</v>
      </c>
      <c r="J91" s="293">
        <v>19.289180000000002</v>
      </c>
      <c r="K91" s="293">
        <v>159</v>
      </c>
      <c r="L91" s="292">
        <v>0</v>
      </c>
      <c r="M91" s="293">
        <v>0</v>
      </c>
      <c r="N91" s="293">
        <v>0</v>
      </c>
      <c r="O91" s="293">
        <v>0</v>
      </c>
      <c r="P91" s="293">
        <v>0</v>
      </c>
      <c r="Q91" s="277">
        <f t="shared" si="8"/>
        <v>178.28917999999999</v>
      </c>
      <c r="T91" s="26"/>
    </row>
    <row r="92" spans="2:20">
      <c r="B92" s="34" t="s">
        <v>71</v>
      </c>
      <c r="C92" s="292">
        <v>0</v>
      </c>
      <c r="D92" s="292">
        <v>0</v>
      </c>
      <c r="E92" s="292">
        <v>0</v>
      </c>
      <c r="F92" s="293">
        <v>0</v>
      </c>
      <c r="G92" s="293">
        <v>0</v>
      </c>
      <c r="H92" s="293">
        <v>0</v>
      </c>
      <c r="I92" s="293">
        <v>0</v>
      </c>
      <c r="J92" s="293">
        <v>3.6154999999999999</v>
      </c>
      <c r="K92" s="293">
        <v>10</v>
      </c>
      <c r="L92" s="292">
        <v>0</v>
      </c>
      <c r="M92" s="293">
        <v>0</v>
      </c>
      <c r="N92" s="293">
        <v>0</v>
      </c>
      <c r="O92" s="293">
        <v>0</v>
      </c>
      <c r="P92" s="293">
        <v>0</v>
      </c>
      <c r="Q92" s="277">
        <f t="shared" si="8"/>
        <v>13.615500000000001</v>
      </c>
      <c r="T92" s="26"/>
    </row>
    <row r="93" spans="2:20">
      <c r="B93" s="34" t="s">
        <v>72</v>
      </c>
      <c r="C93" s="292">
        <v>0</v>
      </c>
      <c r="D93" s="292">
        <v>0</v>
      </c>
      <c r="E93" s="292">
        <v>0</v>
      </c>
      <c r="F93" s="293">
        <v>0</v>
      </c>
      <c r="G93" s="293">
        <v>0</v>
      </c>
      <c r="H93" s="293">
        <v>0</v>
      </c>
      <c r="I93" s="293">
        <v>0</v>
      </c>
      <c r="J93" s="293">
        <v>150.523</v>
      </c>
      <c r="K93" s="293">
        <v>39.5</v>
      </c>
      <c r="L93" s="334">
        <v>0</v>
      </c>
      <c r="M93" s="293">
        <v>0</v>
      </c>
      <c r="N93" s="293">
        <v>0</v>
      </c>
      <c r="O93" s="293">
        <v>0</v>
      </c>
      <c r="P93" s="293">
        <v>0</v>
      </c>
      <c r="Q93" s="277">
        <f t="shared" si="8"/>
        <v>190.023</v>
      </c>
      <c r="T93" s="26"/>
    </row>
    <row r="94" spans="2:20">
      <c r="B94" s="34" t="s">
        <v>73</v>
      </c>
      <c r="C94" s="292">
        <v>0</v>
      </c>
      <c r="D94" s="292">
        <v>0</v>
      </c>
      <c r="E94" s="292">
        <v>0</v>
      </c>
      <c r="F94" s="293">
        <v>0</v>
      </c>
      <c r="G94" s="293">
        <v>0</v>
      </c>
      <c r="H94" s="293">
        <v>0</v>
      </c>
      <c r="I94" s="293">
        <v>0</v>
      </c>
      <c r="J94" s="293">
        <v>30</v>
      </c>
      <c r="K94" s="293">
        <v>24.815259999999999</v>
      </c>
      <c r="L94" s="292">
        <v>0</v>
      </c>
      <c r="M94" s="293">
        <v>0</v>
      </c>
      <c r="N94" s="293">
        <v>0</v>
      </c>
      <c r="O94" s="293">
        <v>0</v>
      </c>
      <c r="P94" s="293">
        <v>0</v>
      </c>
      <c r="Q94" s="277">
        <f t="shared" si="8"/>
        <v>54.815259999999995</v>
      </c>
      <c r="T94" s="26"/>
    </row>
    <row r="95" spans="2:20">
      <c r="B95" s="34" t="s">
        <v>74</v>
      </c>
      <c r="C95" s="292">
        <v>0</v>
      </c>
      <c r="D95" s="292">
        <v>0</v>
      </c>
      <c r="E95" s="292">
        <v>0</v>
      </c>
      <c r="F95" s="293">
        <v>0</v>
      </c>
      <c r="G95" s="293">
        <v>0</v>
      </c>
      <c r="H95" s="293">
        <v>0</v>
      </c>
      <c r="I95" s="293">
        <v>0</v>
      </c>
      <c r="J95" s="293">
        <v>200.90476000000001</v>
      </c>
      <c r="K95" s="293">
        <v>89.388000000000005</v>
      </c>
      <c r="L95" s="292">
        <v>0</v>
      </c>
      <c r="M95" s="293">
        <v>0</v>
      </c>
      <c r="N95" s="293">
        <v>0</v>
      </c>
      <c r="O95" s="293">
        <v>0</v>
      </c>
      <c r="P95" s="293">
        <v>0</v>
      </c>
      <c r="Q95" s="277">
        <f t="shared" si="8"/>
        <v>290.29276000000004</v>
      </c>
      <c r="T95" s="26"/>
    </row>
    <row r="96" spans="2:20">
      <c r="B96" s="34" t="s">
        <v>75</v>
      </c>
      <c r="C96" s="292">
        <v>0</v>
      </c>
      <c r="D96" s="292">
        <v>0</v>
      </c>
      <c r="E96" s="292">
        <v>0</v>
      </c>
      <c r="F96" s="293">
        <v>0</v>
      </c>
      <c r="G96" s="293">
        <v>0</v>
      </c>
      <c r="H96" s="293">
        <v>0</v>
      </c>
      <c r="I96" s="293">
        <v>0</v>
      </c>
      <c r="J96" s="293">
        <v>59.231499999999997</v>
      </c>
      <c r="K96" s="293">
        <v>28.45966</v>
      </c>
      <c r="L96" s="292">
        <v>0</v>
      </c>
      <c r="M96" s="293">
        <v>0</v>
      </c>
      <c r="N96" s="293">
        <v>0</v>
      </c>
      <c r="O96" s="293">
        <v>0</v>
      </c>
      <c r="P96" s="293">
        <v>0</v>
      </c>
      <c r="Q96" s="277">
        <f t="shared" si="8"/>
        <v>87.691159999999996</v>
      </c>
      <c r="T96" s="26"/>
    </row>
    <row r="97" spans="2:20">
      <c r="B97" s="34" t="s">
        <v>76</v>
      </c>
      <c r="C97" s="292">
        <v>0</v>
      </c>
      <c r="D97" s="292">
        <v>0</v>
      </c>
      <c r="E97" s="292">
        <v>0</v>
      </c>
      <c r="F97" s="293">
        <v>0</v>
      </c>
      <c r="G97" s="293">
        <v>0</v>
      </c>
      <c r="H97" s="293">
        <v>0</v>
      </c>
      <c r="I97" s="293">
        <v>0</v>
      </c>
      <c r="J97" s="293">
        <v>9.5380000000000003</v>
      </c>
      <c r="K97" s="293">
        <v>381.96800000000002</v>
      </c>
      <c r="L97" s="334">
        <v>0</v>
      </c>
      <c r="M97" s="293">
        <v>0</v>
      </c>
      <c r="N97" s="293">
        <v>0</v>
      </c>
      <c r="O97" s="293">
        <v>0</v>
      </c>
      <c r="P97" s="293">
        <v>0</v>
      </c>
      <c r="Q97" s="277">
        <f t="shared" si="8"/>
        <v>391.50600000000003</v>
      </c>
      <c r="T97" s="26"/>
    </row>
    <row r="98" spans="2:20">
      <c r="B98" s="34" t="s">
        <v>77</v>
      </c>
      <c r="C98" s="292">
        <v>0</v>
      </c>
      <c r="D98" s="292">
        <v>0</v>
      </c>
      <c r="E98" s="292">
        <v>0</v>
      </c>
      <c r="F98" s="293">
        <v>0</v>
      </c>
      <c r="G98" s="293">
        <v>0</v>
      </c>
      <c r="H98" s="293">
        <v>0</v>
      </c>
      <c r="I98" s="293">
        <v>0</v>
      </c>
      <c r="J98" s="293">
        <v>84.184669999999997</v>
      </c>
      <c r="K98" s="293">
        <v>83.468000000000004</v>
      </c>
      <c r="L98" s="292">
        <v>0</v>
      </c>
      <c r="M98" s="293">
        <v>0</v>
      </c>
      <c r="N98" s="293">
        <v>0</v>
      </c>
      <c r="O98" s="293">
        <v>0</v>
      </c>
      <c r="P98" s="293">
        <v>0</v>
      </c>
      <c r="Q98" s="277">
        <f t="shared" si="8"/>
        <v>167.65267</v>
      </c>
      <c r="T98" s="26"/>
    </row>
    <row r="99" spans="2:20">
      <c r="B99" s="34" t="s">
        <v>78</v>
      </c>
      <c r="C99" s="292">
        <v>0</v>
      </c>
      <c r="D99" s="292">
        <v>0</v>
      </c>
      <c r="E99" s="292">
        <v>0</v>
      </c>
      <c r="F99" s="293">
        <v>0</v>
      </c>
      <c r="G99" s="293">
        <v>0</v>
      </c>
      <c r="H99" s="293">
        <v>0</v>
      </c>
      <c r="I99" s="293">
        <v>0</v>
      </c>
      <c r="J99" s="293">
        <v>2.4477399999999996</v>
      </c>
      <c r="K99" s="293">
        <v>29.203599999999998</v>
      </c>
      <c r="L99" s="292">
        <v>0</v>
      </c>
      <c r="M99" s="293">
        <v>0</v>
      </c>
      <c r="N99" s="293">
        <v>0</v>
      </c>
      <c r="O99" s="293">
        <v>0</v>
      </c>
      <c r="P99" s="293">
        <v>0</v>
      </c>
      <c r="Q99" s="277">
        <f t="shared" si="8"/>
        <v>31.651339999999998</v>
      </c>
      <c r="T99" s="26"/>
    </row>
    <row r="100" spans="2:20">
      <c r="B100" s="34" t="s">
        <v>79</v>
      </c>
      <c r="C100" s="292">
        <v>0</v>
      </c>
      <c r="D100" s="292">
        <v>5.2679</v>
      </c>
      <c r="E100" s="292">
        <v>0</v>
      </c>
      <c r="F100" s="293">
        <v>0</v>
      </c>
      <c r="G100" s="293">
        <v>0</v>
      </c>
      <c r="H100" s="293">
        <v>0</v>
      </c>
      <c r="I100" s="293">
        <v>0</v>
      </c>
      <c r="J100" s="293">
        <v>90</v>
      </c>
      <c r="K100" s="293">
        <v>87</v>
      </c>
      <c r="L100" s="334">
        <v>0</v>
      </c>
      <c r="M100" s="293">
        <v>0</v>
      </c>
      <c r="N100" s="293">
        <v>0</v>
      </c>
      <c r="O100" s="293">
        <v>0</v>
      </c>
      <c r="P100" s="293">
        <v>0</v>
      </c>
      <c r="Q100" s="277">
        <f t="shared" si="8"/>
        <v>182.2679</v>
      </c>
      <c r="T100" s="26"/>
    </row>
    <row r="101" spans="2:20" s="75" customFormat="1">
      <c r="B101" s="34" t="s">
        <v>80</v>
      </c>
      <c r="C101" s="334">
        <v>0</v>
      </c>
      <c r="D101" s="314">
        <v>10.876461223780273</v>
      </c>
      <c r="E101" s="292">
        <v>0</v>
      </c>
      <c r="F101" s="293">
        <v>0</v>
      </c>
      <c r="G101" s="293">
        <v>0</v>
      </c>
      <c r="H101" s="293">
        <v>0</v>
      </c>
      <c r="I101" s="293">
        <v>0</v>
      </c>
      <c r="J101" s="293">
        <v>101.5025</v>
      </c>
      <c r="K101" s="293">
        <v>1273.0248300000001</v>
      </c>
      <c r="L101" s="334">
        <v>0</v>
      </c>
      <c r="M101" s="293">
        <v>0</v>
      </c>
      <c r="N101" s="293">
        <v>155.62148999999999</v>
      </c>
      <c r="O101" s="293">
        <v>99.987820000000013</v>
      </c>
      <c r="P101" s="293">
        <v>0</v>
      </c>
      <c r="Q101" s="277">
        <f t="shared" si="8"/>
        <v>1641.0131012237805</v>
      </c>
      <c r="S101" s="15"/>
      <c r="T101" s="26"/>
    </row>
    <row r="102" spans="2:20">
      <c r="B102" s="34" t="s">
        <v>81</v>
      </c>
      <c r="C102" s="292">
        <v>0</v>
      </c>
      <c r="D102" s="292">
        <v>0</v>
      </c>
      <c r="E102" s="292">
        <v>0</v>
      </c>
      <c r="F102" s="293">
        <v>0</v>
      </c>
      <c r="G102" s="293">
        <v>0</v>
      </c>
      <c r="H102" s="293">
        <v>0</v>
      </c>
      <c r="I102" s="293">
        <v>0</v>
      </c>
      <c r="J102" s="293">
        <v>4.6654999999999998</v>
      </c>
      <c r="K102" s="293">
        <v>11.81738</v>
      </c>
      <c r="L102" s="292">
        <v>0</v>
      </c>
      <c r="M102" s="293">
        <v>0</v>
      </c>
      <c r="N102" s="293">
        <v>0</v>
      </c>
      <c r="O102" s="293">
        <v>0</v>
      </c>
      <c r="P102" s="293">
        <v>0</v>
      </c>
      <c r="Q102" s="277">
        <f t="shared" si="8"/>
        <v>16.482880000000002</v>
      </c>
      <c r="T102" s="26"/>
    </row>
    <row r="103" spans="2:20">
      <c r="B103" s="34" t="s">
        <v>82</v>
      </c>
      <c r="C103" s="292">
        <v>0</v>
      </c>
      <c r="D103" s="292">
        <v>0</v>
      </c>
      <c r="E103" s="292">
        <v>0</v>
      </c>
      <c r="F103" s="293">
        <v>0</v>
      </c>
      <c r="G103" s="293">
        <v>0</v>
      </c>
      <c r="H103" s="293">
        <v>0</v>
      </c>
      <c r="I103" s="293">
        <v>0</v>
      </c>
      <c r="J103" s="293">
        <v>2.1</v>
      </c>
      <c r="K103" s="293">
        <v>11</v>
      </c>
      <c r="L103" s="292">
        <v>0</v>
      </c>
      <c r="M103" s="293">
        <v>0</v>
      </c>
      <c r="N103" s="293">
        <v>0</v>
      </c>
      <c r="O103" s="293">
        <v>0</v>
      </c>
      <c r="P103" s="293">
        <v>0</v>
      </c>
      <c r="Q103" s="277">
        <f t="shared" si="8"/>
        <v>13.1</v>
      </c>
      <c r="T103" s="26"/>
    </row>
    <row r="104" spans="2:20">
      <c r="B104" s="34" t="s">
        <v>83</v>
      </c>
      <c r="C104" s="292">
        <v>0</v>
      </c>
      <c r="D104" s="292">
        <v>10.479479999999999</v>
      </c>
      <c r="E104" s="292">
        <v>0</v>
      </c>
      <c r="F104" s="293">
        <v>0</v>
      </c>
      <c r="G104" s="293">
        <v>0</v>
      </c>
      <c r="H104" s="293">
        <v>0</v>
      </c>
      <c r="I104" s="293">
        <v>0</v>
      </c>
      <c r="J104" s="293">
        <v>50</v>
      </c>
      <c r="K104" s="293">
        <v>59</v>
      </c>
      <c r="L104" s="334">
        <v>0</v>
      </c>
      <c r="M104" s="293">
        <v>0</v>
      </c>
      <c r="N104" s="293">
        <v>0</v>
      </c>
      <c r="O104" s="293">
        <v>0</v>
      </c>
      <c r="P104" s="293">
        <v>0</v>
      </c>
      <c r="Q104" s="277">
        <f t="shared" si="8"/>
        <v>119.47948</v>
      </c>
      <c r="T104" s="26"/>
    </row>
    <row r="105" spans="2:20">
      <c r="B105" s="34" t="s">
        <v>84</v>
      </c>
      <c r="C105" s="292">
        <v>0</v>
      </c>
      <c r="D105" s="292">
        <v>0</v>
      </c>
      <c r="E105" s="292">
        <v>0</v>
      </c>
      <c r="F105" s="293">
        <v>0</v>
      </c>
      <c r="G105" s="293">
        <v>0</v>
      </c>
      <c r="H105" s="293">
        <v>0</v>
      </c>
      <c r="I105" s="293">
        <v>0</v>
      </c>
      <c r="J105" s="293">
        <v>34.86</v>
      </c>
      <c r="K105" s="293">
        <v>0</v>
      </c>
      <c r="L105" s="292">
        <v>0</v>
      </c>
      <c r="M105" s="293">
        <v>0</v>
      </c>
      <c r="N105" s="293">
        <v>0</v>
      </c>
      <c r="O105" s="293">
        <v>0</v>
      </c>
      <c r="P105" s="293">
        <v>0</v>
      </c>
      <c r="Q105" s="277">
        <f t="shared" si="8"/>
        <v>34.86</v>
      </c>
      <c r="T105" s="26"/>
    </row>
    <row r="106" spans="2:20">
      <c r="B106" s="34" t="s">
        <v>85</v>
      </c>
      <c r="C106" s="292">
        <v>0</v>
      </c>
      <c r="D106" s="292">
        <v>3.5875900000000001</v>
      </c>
      <c r="E106" s="292">
        <v>0</v>
      </c>
      <c r="F106" s="293">
        <v>0</v>
      </c>
      <c r="G106" s="293">
        <v>0</v>
      </c>
      <c r="H106" s="293">
        <v>0</v>
      </c>
      <c r="I106" s="293">
        <v>0</v>
      </c>
      <c r="J106" s="293">
        <v>0</v>
      </c>
      <c r="K106" s="293">
        <v>0</v>
      </c>
      <c r="L106" s="292">
        <v>0</v>
      </c>
      <c r="M106" s="293">
        <v>0</v>
      </c>
      <c r="N106" s="293">
        <v>0</v>
      </c>
      <c r="O106" s="293">
        <v>0</v>
      </c>
      <c r="P106" s="293">
        <v>0</v>
      </c>
      <c r="Q106" s="277">
        <f t="shared" si="8"/>
        <v>3.5875900000000001</v>
      </c>
      <c r="T106" s="26"/>
    </row>
    <row r="107" spans="2:20" ht="12.75" customHeight="1">
      <c r="B107" s="35" t="s">
        <v>346</v>
      </c>
      <c r="C107" s="295">
        <f>SUM(C89:C106)</f>
        <v>0</v>
      </c>
      <c r="D107" s="295">
        <f>SUM(D89:D106)</f>
        <v>78.865841223780265</v>
      </c>
      <c r="E107" s="295">
        <f t="shared" ref="E107:Q107" si="9">SUM(E89:E106)</f>
        <v>0</v>
      </c>
      <c r="F107" s="296">
        <f t="shared" si="9"/>
        <v>0</v>
      </c>
      <c r="G107" s="296">
        <f t="shared" si="9"/>
        <v>0</v>
      </c>
      <c r="H107" s="296">
        <f t="shared" si="9"/>
        <v>0</v>
      </c>
      <c r="I107" s="296">
        <f t="shared" si="9"/>
        <v>0</v>
      </c>
      <c r="J107" s="296">
        <f t="shared" si="9"/>
        <v>999.99999999999989</v>
      </c>
      <c r="K107" s="296">
        <f t="shared" si="9"/>
        <v>2450.4492800000003</v>
      </c>
      <c r="L107" s="295">
        <f t="shared" si="9"/>
        <v>0</v>
      </c>
      <c r="M107" s="296">
        <f t="shared" si="9"/>
        <v>30</v>
      </c>
      <c r="N107" s="296">
        <f t="shared" si="9"/>
        <v>155.62148999999999</v>
      </c>
      <c r="O107" s="296">
        <f t="shared" si="9"/>
        <v>99.987820000000013</v>
      </c>
      <c r="P107" s="296">
        <f t="shared" si="9"/>
        <v>200</v>
      </c>
      <c r="Q107" s="418">
        <f t="shared" si="9"/>
        <v>4014.9244312237811</v>
      </c>
      <c r="R107" s="37">
        <f>Q107/Q113</f>
        <v>0.42049809235263952</v>
      </c>
      <c r="T107" s="26"/>
    </row>
    <row r="108" spans="2:20">
      <c r="B108" s="34" t="s">
        <v>111</v>
      </c>
      <c r="C108" s="292">
        <v>1546.6752499999998</v>
      </c>
      <c r="D108" s="292">
        <v>7.5625</v>
      </c>
      <c r="E108" s="292">
        <v>0</v>
      </c>
      <c r="F108" s="293">
        <v>0</v>
      </c>
      <c r="G108" s="293">
        <v>0</v>
      </c>
      <c r="H108" s="293">
        <v>0</v>
      </c>
      <c r="I108" s="293">
        <v>0</v>
      </c>
      <c r="J108" s="293">
        <v>0</v>
      </c>
      <c r="K108" s="293">
        <v>208.16900000000001</v>
      </c>
      <c r="L108" s="292">
        <v>0</v>
      </c>
      <c r="M108" s="293">
        <v>0</v>
      </c>
      <c r="N108" s="293">
        <v>0</v>
      </c>
      <c r="O108" s="293">
        <v>0</v>
      </c>
      <c r="P108" s="293">
        <v>0</v>
      </c>
      <c r="Q108" s="277">
        <f t="shared" si="8"/>
        <v>1762.4067499999999</v>
      </c>
    </row>
    <row r="109" spans="2:20" s="23" customFormat="1">
      <c r="B109" s="38" t="s">
        <v>112</v>
      </c>
      <c r="C109" s="334">
        <v>57.459800000000001</v>
      </c>
      <c r="D109" s="314">
        <v>124.46285877621972</v>
      </c>
      <c r="E109" s="292">
        <v>0</v>
      </c>
      <c r="F109" s="293">
        <v>0</v>
      </c>
      <c r="G109" s="293">
        <v>0</v>
      </c>
      <c r="H109" s="293">
        <v>0</v>
      </c>
      <c r="I109" s="293">
        <v>0</v>
      </c>
      <c r="J109" s="293">
        <v>0</v>
      </c>
      <c r="K109" s="293">
        <v>0</v>
      </c>
      <c r="L109" s="334">
        <v>2000</v>
      </c>
      <c r="M109" s="293">
        <v>0</v>
      </c>
      <c r="N109" s="293">
        <v>0</v>
      </c>
      <c r="O109" s="293">
        <v>0</v>
      </c>
      <c r="P109" s="293">
        <v>0</v>
      </c>
      <c r="Q109" s="277">
        <f t="shared" si="8"/>
        <v>2181.9226587762196</v>
      </c>
    </row>
    <row r="110" spans="2:20" s="23" customFormat="1">
      <c r="B110" s="38" t="s">
        <v>113</v>
      </c>
      <c r="C110" s="292">
        <v>0</v>
      </c>
      <c r="D110" s="292">
        <v>0</v>
      </c>
      <c r="E110" s="292">
        <v>0</v>
      </c>
      <c r="F110" s="293">
        <v>0</v>
      </c>
      <c r="G110" s="293">
        <v>0</v>
      </c>
      <c r="H110" s="293">
        <v>0</v>
      </c>
      <c r="I110" s="293">
        <v>0</v>
      </c>
      <c r="J110" s="293">
        <v>0</v>
      </c>
      <c r="K110" s="293">
        <v>125.2</v>
      </c>
      <c r="L110" s="292">
        <v>0</v>
      </c>
      <c r="M110" s="293">
        <v>0</v>
      </c>
      <c r="N110" s="293">
        <v>270.29746999999998</v>
      </c>
      <c r="O110" s="293">
        <v>0</v>
      </c>
      <c r="P110" s="293">
        <v>0</v>
      </c>
      <c r="Q110" s="277">
        <f t="shared" si="8"/>
        <v>395.49746999999996</v>
      </c>
    </row>
    <row r="111" spans="2:20">
      <c r="B111" s="34" t="s">
        <v>114</v>
      </c>
      <c r="C111" s="292">
        <v>0</v>
      </c>
      <c r="D111" s="292">
        <v>173.26925</v>
      </c>
      <c r="E111" s="292">
        <v>0</v>
      </c>
      <c r="F111" s="293">
        <v>300</v>
      </c>
      <c r="G111" s="293">
        <v>300</v>
      </c>
      <c r="H111" s="293">
        <v>300</v>
      </c>
      <c r="I111" s="293">
        <v>120</v>
      </c>
      <c r="J111" s="293">
        <v>0</v>
      </c>
      <c r="K111" s="293">
        <v>0</v>
      </c>
      <c r="L111" s="292">
        <v>0</v>
      </c>
      <c r="M111" s="293">
        <v>0</v>
      </c>
      <c r="N111" s="293">
        <v>0</v>
      </c>
      <c r="O111" s="293">
        <v>0</v>
      </c>
      <c r="P111" s="293">
        <v>0</v>
      </c>
      <c r="Q111" s="277">
        <f t="shared" si="8"/>
        <v>1193.2692500000001</v>
      </c>
    </row>
    <row r="112" spans="2:20" ht="25.5">
      <c r="B112" s="35" t="s">
        <v>376</v>
      </c>
      <c r="C112" s="421">
        <f>SUM(C108:C111)</f>
        <v>1604.1350499999999</v>
      </c>
      <c r="D112" s="421">
        <f>SUM(D108:D111)</f>
        <v>305.29460877621972</v>
      </c>
      <c r="E112" s="421">
        <f t="shared" ref="E112:Q112" si="10">SUM(E108:E111)</f>
        <v>0</v>
      </c>
      <c r="F112" s="421">
        <f t="shared" si="10"/>
        <v>300</v>
      </c>
      <c r="G112" s="420">
        <f t="shared" si="10"/>
        <v>300</v>
      </c>
      <c r="H112" s="420">
        <f t="shared" si="10"/>
        <v>300</v>
      </c>
      <c r="I112" s="420">
        <f t="shared" si="10"/>
        <v>120</v>
      </c>
      <c r="J112" s="420">
        <f t="shared" si="10"/>
        <v>0</v>
      </c>
      <c r="K112" s="421">
        <f t="shared" si="10"/>
        <v>333.36900000000003</v>
      </c>
      <c r="L112" s="295">
        <f t="shared" si="10"/>
        <v>2000</v>
      </c>
      <c r="M112" s="421">
        <f t="shared" si="10"/>
        <v>0</v>
      </c>
      <c r="N112" s="346">
        <f t="shared" si="10"/>
        <v>270.29746999999998</v>
      </c>
      <c r="O112" s="346">
        <f t="shared" si="10"/>
        <v>0</v>
      </c>
      <c r="P112" s="346">
        <f t="shared" si="10"/>
        <v>0</v>
      </c>
      <c r="Q112" s="419">
        <f t="shared" si="10"/>
        <v>5533.0961287762202</v>
      </c>
    </row>
    <row r="113" spans="2:17" ht="14.25" thickBot="1">
      <c r="B113" s="366" t="s">
        <v>347</v>
      </c>
      <c r="C113" s="328">
        <f>C107+C112</f>
        <v>1604.1350499999999</v>
      </c>
      <c r="D113" s="328">
        <f t="shared" ref="D113:Q113" si="11">D107+D112</f>
        <v>384.16044999999997</v>
      </c>
      <c r="E113" s="328">
        <f t="shared" si="11"/>
        <v>0</v>
      </c>
      <c r="F113" s="328">
        <f t="shared" si="11"/>
        <v>300</v>
      </c>
      <c r="G113" s="422">
        <f t="shared" si="11"/>
        <v>300</v>
      </c>
      <c r="H113" s="422">
        <f t="shared" si="11"/>
        <v>300</v>
      </c>
      <c r="I113" s="422">
        <f t="shared" si="11"/>
        <v>120</v>
      </c>
      <c r="J113" s="422">
        <f t="shared" si="11"/>
        <v>999.99999999999989</v>
      </c>
      <c r="K113" s="422">
        <f t="shared" si="11"/>
        <v>2783.8182800000004</v>
      </c>
      <c r="L113" s="422">
        <f t="shared" si="11"/>
        <v>2000</v>
      </c>
      <c r="M113" s="422">
        <f t="shared" si="11"/>
        <v>30</v>
      </c>
      <c r="N113" s="301">
        <f t="shared" si="11"/>
        <v>425.91895999999997</v>
      </c>
      <c r="O113" s="301">
        <f t="shared" si="11"/>
        <v>99.987820000000013</v>
      </c>
      <c r="P113" s="301">
        <f t="shared" si="11"/>
        <v>200</v>
      </c>
      <c r="Q113" s="315">
        <f t="shared" si="11"/>
        <v>9548.0205600000008</v>
      </c>
    </row>
    <row r="114" spans="2:17">
      <c r="B114" s="32"/>
      <c r="C114" s="33"/>
      <c r="D114" s="33"/>
      <c r="E114" s="32"/>
      <c r="F114" s="33"/>
      <c r="G114" s="33"/>
      <c r="H114" s="32"/>
      <c r="I114" s="32"/>
      <c r="Q114" s="23">
        <f t="shared" si="8"/>
        <v>0</v>
      </c>
    </row>
    <row r="116" spans="2:17">
      <c r="Q116" s="20"/>
    </row>
    <row r="117" spans="2:17" ht="15.75" customHeight="1">
      <c r="B117" s="99" t="s">
        <v>278</v>
      </c>
    </row>
    <row r="118" spans="2:17" ht="15.75" customHeight="1">
      <c r="B118" s="100" t="s">
        <v>297</v>
      </c>
    </row>
    <row r="119" spans="2:17" ht="54" customHeight="1">
      <c r="B119" s="572" t="s">
        <v>659</v>
      </c>
      <c r="C119" s="572"/>
      <c r="D119" s="572"/>
      <c r="E119" s="572"/>
      <c r="F119" s="572"/>
      <c r="G119" s="572"/>
      <c r="H119" s="572"/>
    </row>
    <row r="121" spans="2:17">
      <c r="B121" s="15" t="s">
        <v>383</v>
      </c>
      <c r="C121" s="26">
        <f>Q110</f>
        <v>395.49746999999996</v>
      </c>
    </row>
    <row r="122" spans="2:17">
      <c r="B122" s="15" t="s">
        <v>661</v>
      </c>
      <c r="C122" s="26">
        <f>L113</f>
        <v>2000</v>
      </c>
    </row>
    <row r="123" spans="2:17">
      <c r="C123" s="26"/>
    </row>
    <row r="125" spans="2:17">
      <c r="B125" s="80" t="s">
        <v>174</v>
      </c>
    </row>
    <row r="126" spans="2:17">
      <c r="B126" s="80"/>
    </row>
    <row r="127" spans="2:17">
      <c r="B127" s="15" t="s">
        <v>173</v>
      </c>
    </row>
    <row r="129" spans="2:11">
      <c r="B129" s="15" t="s">
        <v>337</v>
      </c>
      <c r="C129" s="84">
        <f>G76</f>
        <v>0.84619</v>
      </c>
    </row>
    <row r="130" spans="2:11">
      <c r="B130" s="15" t="s">
        <v>339</v>
      </c>
      <c r="C130" s="84">
        <f>Q112-Q110-L112</f>
        <v>3137.59865877622</v>
      </c>
    </row>
    <row r="131" spans="2:11">
      <c r="B131" s="15" t="s">
        <v>268</v>
      </c>
      <c r="C131" s="84">
        <f>C129+C130</f>
        <v>3138.4448487762202</v>
      </c>
    </row>
    <row r="132" spans="2:11">
      <c r="B132" s="80"/>
    </row>
    <row r="133" spans="2:11">
      <c r="B133" s="80"/>
    </row>
    <row r="134" spans="2:11">
      <c r="C134" s="399" t="s">
        <v>521</v>
      </c>
    </row>
    <row r="135" spans="2:11" ht="38.25">
      <c r="B135" s="75"/>
      <c r="C135" s="427" t="s">
        <v>523</v>
      </c>
      <c r="D135" s="82" t="s">
        <v>544</v>
      </c>
      <c r="E135" s="82" t="s">
        <v>660</v>
      </c>
      <c r="F135" s="75" t="s">
        <v>219</v>
      </c>
      <c r="G135" s="75" t="s">
        <v>166</v>
      </c>
      <c r="H135" s="82" t="s">
        <v>99</v>
      </c>
      <c r="I135" s="75" t="s">
        <v>167</v>
      </c>
      <c r="J135" s="128" t="s">
        <v>169</v>
      </c>
      <c r="K135" s="75"/>
    </row>
    <row r="136" spans="2:11">
      <c r="B136" s="34" t="s">
        <v>68</v>
      </c>
      <c r="C136" s="37">
        <v>0.17936531835337774</v>
      </c>
      <c r="D136" s="26">
        <f t="shared" ref="D136:D153" si="12">C136*D$155</f>
        <v>70.938529614505455</v>
      </c>
      <c r="E136" s="26">
        <f>C136*$E$155</f>
        <v>358.73063670675549</v>
      </c>
      <c r="F136" s="26">
        <f t="shared" ref="F136:F153" si="13">Q89+G52</f>
        <v>452.84161</v>
      </c>
      <c r="G136" s="26">
        <f>D136+F136+E136</f>
        <v>882.51077632126101</v>
      </c>
      <c r="H136" s="76">
        <f t="shared" ref="H136:H153" si="14">G136/$G$154</f>
        <v>0.13766812698440103</v>
      </c>
      <c r="I136" s="26">
        <f t="shared" ref="I136:I153" si="15">H136*H$157</f>
        <v>432.06382397486396</v>
      </c>
      <c r="J136" s="108">
        <f>G136+I136</f>
        <v>1314.574600296125</v>
      </c>
    </row>
    <row r="137" spans="2:11">
      <c r="B137" s="34" t="s">
        <v>69</v>
      </c>
      <c r="C137" s="37">
        <v>2.8461160912195256E-2</v>
      </c>
      <c r="D137" s="26">
        <f t="shared" si="12"/>
        <v>11.256317134036115</v>
      </c>
      <c r="E137" s="26">
        <f t="shared" ref="E137:E153" si="16">C137*$E$155</f>
        <v>56.922321824390515</v>
      </c>
      <c r="F137" s="26">
        <f t="shared" si="13"/>
        <v>145.755</v>
      </c>
      <c r="G137" s="26">
        <f t="shared" ref="G137:G153" si="17">D137+F137+E137</f>
        <v>213.93363895842663</v>
      </c>
      <c r="H137" s="76">
        <f t="shared" si="14"/>
        <v>3.3372786105948134E-2</v>
      </c>
      <c r="I137" s="26">
        <f t="shared" si="15"/>
        <v>104.73864864352353</v>
      </c>
      <c r="J137" s="108">
        <f t="shared" ref="J137:J153" si="18">G137+I137</f>
        <v>318.67228760195019</v>
      </c>
    </row>
    <row r="138" spans="2:11">
      <c r="B138" s="34" t="s">
        <v>70</v>
      </c>
      <c r="C138" s="37">
        <v>2.2682593234986198E-2</v>
      </c>
      <c r="D138" s="26">
        <f t="shared" si="12"/>
        <v>8.9709082374761557</v>
      </c>
      <c r="E138" s="26">
        <f t="shared" si="16"/>
        <v>45.365186469972393</v>
      </c>
      <c r="F138" s="26">
        <f t="shared" si="13"/>
        <v>178.28917999999999</v>
      </c>
      <c r="G138" s="26">
        <f t="shared" si="17"/>
        <v>232.62527470744854</v>
      </c>
      <c r="H138" s="76">
        <f t="shared" si="14"/>
        <v>3.6288606006266023E-2</v>
      </c>
      <c r="I138" s="26">
        <f t="shared" si="15"/>
        <v>113.8897885896354</v>
      </c>
      <c r="J138" s="108">
        <f t="shared" si="18"/>
        <v>346.51506329708394</v>
      </c>
    </row>
    <row r="139" spans="2:11">
      <c r="B139" s="34" t="s">
        <v>71</v>
      </c>
      <c r="C139" s="37">
        <v>2.3589877369306036E-2</v>
      </c>
      <c r="D139" s="26">
        <f t="shared" si="12"/>
        <v>9.329736817170792</v>
      </c>
      <c r="E139" s="26">
        <f t="shared" si="16"/>
        <v>47.179754738612068</v>
      </c>
      <c r="F139" s="26">
        <f t="shared" si="13"/>
        <v>13.615500000000001</v>
      </c>
      <c r="G139" s="26">
        <f t="shared" si="17"/>
        <v>70.124991555782856</v>
      </c>
      <c r="H139" s="76">
        <f t="shared" si="14"/>
        <v>1.0939216269430823E-2</v>
      </c>
      <c r="I139" s="26">
        <f t="shared" si="15"/>
        <v>34.332126950444184</v>
      </c>
      <c r="J139" s="108">
        <f t="shared" si="18"/>
        <v>104.45711850622703</v>
      </c>
    </row>
    <row r="140" spans="2:11">
      <c r="B140" s="34" t="s">
        <v>72</v>
      </c>
      <c r="C140" s="37">
        <v>4.4978098451728864E-2</v>
      </c>
      <c r="D140" s="26">
        <f t="shared" si="12"/>
        <v>17.788724143069683</v>
      </c>
      <c r="E140" s="26">
        <f t="shared" si="16"/>
        <v>89.956196903457723</v>
      </c>
      <c r="F140" s="26">
        <f t="shared" si="13"/>
        <v>190.023</v>
      </c>
      <c r="G140" s="26">
        <f t="shared" si="17"/>
        <v>297.76792104652742</v>
      </c>
      <c r="H140" s="76">
        <f t="shared" si="14"/>
        <v>4.6450596487211247E-2</v>
      </c>
      <c r="I140" s="26">
        <f t="shared" si="15"/>
        <v>145.78263526787092</v>
      </c>
      <c r="J140" s="108">
        <f t="shared" si="18"/>
        <v>443.55055631439836</v>
      </c>
    </row>
    <row r="141" spans="2:11">
      <c r="B141" s="34" t="s">
        <v>73</v>
      </c>
      <c r="C141" s="37">
        <v>1.2572203076078195E-2</v>
      </c>
      <c r="D141" s="26">
        <f t="shared" si="12"/>
        <v>4.9722745089151434</v>
      </c>
      <c r="E141" s="26">
        <f t="shared" si="16"/>
        <v>25.144406152156389</v>
      </c>
      <c r="F141" s="26">
        <f t="shared" si="13"/>
        <v>54.815259999999995</v>
      </c>
      <c r="G141" s="26">
        <f t="shared" si="17"/>
        <v>84.931940661071522</v>
      </c>
      <c r="H141" s="76">
        <f t="shared" si="14"/>
        <v>1.3249040698063508E-2</v>
      </c>
      <c r="I141" s="26">
        <f t="shared" si="15"/>
        <v>41.58138353006391</v>
      </c>
      <c r="J141" s="108">
        <f t="shared" si="18"/>
        <v>126.51332419113544</v>
      </c>
    </row>
    <row r="142" spans="2:11">
      <c r="B142" s="34" t="s">
        <v>74</v>
      </c>
      <c r="C142" s="37">
        <v>5.3403673847397186E-2</v>
      </c>
      <c r="D142" s="26">
        <f t="shared" si="12"/>
        <v>21.12101789535075</v>
      </c>
      <c r="E142" s="26">
        <f t="shared" si="16"/>
        <v>106.80734769479437</v>
      </c>
      <c r="F142" s="26">
        <f t="shared" si="13"/>
        <v>290.29276000000004</v>
      </c>
      <c r="G142" s="26">
        <f t="shared" si="17"/>
        <v>418.22112559014516</v>
      </c>
      <c r="H142" s="76">
        <f t="shared" si="14"/>
        <v>6.5240811296726778E-2</v>
      </c>
      <c r="I142" s="26">
        <f t="shared" si="15"/>
        <v>204.75468814419358</v>
      </c>
      <c r="J142" s="108">
        <f t="shared" si="18"/>
        <v>622.97581373433877</v>
      </c>
    </row>
    <row r="143" spans="2:11">
      <c r="B143" s="34" t="s">
        <v>75</v>
      </c>
      <c r="C143" s="37">
        <v>4.4510745153593691E-2</v>
      </c>
      <c r="D143" s="26">
        <f t="shared" si="12"/>
        <v>17.603887096061065</v>
      </c>
      <c r="E143" s="26">
        <f t="shared" si="16"/>
        <v>89.021490307187378</v>
      </c>
      <c r="F143" s="26">
        <f t="shared" si="13"/>
        <v>87.691159999999996</v>
      </c>
      <c r="G143" s="26">
        <f t="shared" si="17"/>
        <v>194.31653740324845</v>
      </c>
      <c r="H143" s="76">
        <f t="shared" si="14"/>
        <v>3.0312597266983703E-2</v>
      </c>
      <c r="I143" s="26">
        <f t="shared" si="15"/>
        <v>95.134414745593133</v>
      </c>
      <c r="J143" s="108">
        <f t="shared" si="18"/>
        <v>289.45095214884157</v>
      </c>
    </row>
    <row r="144" spans="2:11">
      <c r="B144" s="34" t="s">
        <v>76</v>
      </c>
      <c r="C144" s="37">
        <v>0.16051514995709742</v>
      </c>
      <c r="D144" s="26">
        <f t="shared" si="12"/>
        <v>63.483335704702633</v>
      </c>
      <c r="E144" s="26">
        <f t="shared" si="16"/>
        <v>321.03029991419487</v>
      </c>
      <c r="F144" s="26">
        <f t="shared" si="13"/>
        <v>391.50600000000003</v>
      </c>
      <c r="G144" s="26">
        <f t="shared" si="17"/>
        <v>776.01963561889761</v>
      </c>
      <c r="H144" s="76">
        <f t="shared" si="14"/>
        <v>0.12105593790492193</v>
      </c>
      <c r="I144" s="26">
        <f t="shared" si="15"/>
        <v>379.9273847314762</v>
      </c>
      <c r="J144" s="108">
        <f t="shared" si="18"/>
        <v>1155.9470203503738</v>
      </c>
    </row>
    <row r="145" spans="2:11">
      <c r="B145" s="34" t="s">
        <v>77</v>
      </c>
      <c r="C145" s="37">
        <v>0.10775865686123204</v>
      </c>
      <c r="D145" s="26">
        <f t="shared" si="12"/>
        <v>42.618276159215405</v>
      </c>
      <c r="E145" s="26">
        <f t="shared" si="16"/>
        <v>215.51731372246408</v>
      </c>
      <c r="F145" s="26">
        <f t="shared" si="13"/>
        <v>167.65267</v>
      </c>
      <c r="G145" s="26">
        <f t="shared" si="17"/>
        <v>425.78825988167949</v>
      </c>
      <c r="H145" s="76">
        <f t="shared" si="14"/>
        <v>6.6421253771205668E-2</v>
      </c>
      <c r="I145" s="26">
        <f t="shared" si="15"/>
        <v>208.45944174749852</v>
      </c>
      <c r="J145" s="108">
        <f t="shared" si="18"/>
        <v>634.24770162917798</v>
      </c>
    </row>
    <row r="146" spans="2:11">
      <c r="B146" s="34" t="s">
        <v>78</v>
      </c>
      <c r="C146" s="37">
        <v>2.3467621111755807E-2</v>
      </c>
      <c r="D146" s="26">
        <f t="shared" si="12"/>
        <v>9.2813847766180082</v>
      </c>
      <c r="E146" s="26">
        <f t="shared" si="16"/>
        <v>46.935242223511615</v>
      </c>
      <c r="F146" s="26">
        <f t="shared" si="13"/>
        <v>31.651339999999998</v>
      </c>
      <c r="G146" s="26">
        <f t="shared" si="17"/>
        <v>87.867967000129624</v>
      </c>
      <c r="H146" s="76">
        <f t="shared" si="14"/>
        <v>1.3707048982744052E-2</v>
      </c>
      <c r="I146" s="26">
        <f t="shared" si="15"/>
        <v>43.018817271816403</v>
      </c>
      <c r="J146" s="108">
        <f t="shared" si="18"/>
        <v>130.88678427194603</v>
      </c>
    </row>
    <row r="147" spans="2:11">
      <c r="B147" s="34" t="s">
        <v>79</v>
      </c>
      <c r="C147" s="37">
        <v>5.8728104255706244E-2</v>
      </c>
      <c r="D147" s="26">
        <f t="shared" si="12"/>
        <v>23.226816651028052</v>
      </c>
      <c r="E147" s="26">
        <f t="shared" si="16"/>
        <v>117.45620851141248</v>
      </c>
      <c r="F147" s="26">
        <f t="shared" si="13"/>
        <v>182.2679</v>
      </c>
      <c r="G147" s="26">
        <f t="shared" si="17"/>
        <v>322.95092516244051</v>
      </c>
      <c r="H147" s="76">
        <f t="shared" si="14"/>
        <v>5.0379043710178824E-2</v>
      </c>
      <c r="I147" s="26">
        <f t="shared" si="15"/>
        <v>158.11185021848277</v>
      </c>
      <c r="J147" s="108">
        <f t="shared" si="18"/>
        <v>481.06277538092331</v>
      </c>
    </row>
    <row r="148" spans="2:11">
      <c r="B148" s="34" t="s">
        <v>80</v>
      </c>
      <c r="C148" s="37">
        <v>0.13791092639104086</v>
      </c>
      <c r="D148" s="26">
        <f t="shared" si="12"/>
        <v>54.543422473012882</v>
      </c>
      <c r="E148" s="26">
        <f t="shared" si="16"/>
        <v>275.82185278208169</v>
      </c>
      <c r="F148" s="26">
        <f t="shared" si="13"/>
        <v>1641.0131012237805</v>
      </c>
      <c r="G148" s="26">
        <f t="shared" si="17"/>
        <v>1971.378376478875</v>
      </c>
      <c r="H148" s="76">
        <f t="shared" si="14"/>
        <v>0.30752708742969465</v>
      </c>
      <c r="I148" s="26">
        <f t="shared" si="15"/>
        <v>965.1568034028794</v>
      </c>
      <c r="J148" s="108">
        <f t="shared" si="18"/>
        <v>2936.5351798817546</v>
      </c>
    </row>
    <row r="149" spans="2:11">
      <c r="B149" s="34" t="s">
        <v>81</v>
      </c>
      <c r="C149" s="37">
        <v>3.1297463489361424E-2</v>
      </c>
      <c r="D149" s="26">
        <f t="shared" si="12"/>
        <v>12.378067627459814</v>
      </c>
      <c r="E149" s="26">
        <f t="shared" si="16"/>
        <v>62.594926978722846</v>
      </c>
      <c r="F149" s="26">
        <f t="shared" si="13"/>
        <v>16.482880000000002</v>
      </c>
      <c r="G149" s="26">
        <f t="shared" si="17"/>
        <v>91.455874606182661</v>
      </c>
      <c r="H149" s="76">
        <f t="shared" si="14"/>
        <v>1.4266748119764673E-2</v>
      </c>
      <c r="I149" s="26">
        <f t="shared" si="15"/>
        <v>44.775402145263264</v>
      </c>
      <c r="J149" s="108">
        <f t="shared" si="18"/>
        <v>136.23127675144593</v>
      </c>
    </row>
    <row r="150" spans="2:11">
      <c r="B150" s="34" t="s">
        <v>82</v>
      </c>
      <c r="C150" s="37">
        <v>1.3687450642230864E-2</v>
      </c>
      <c r="D150" s="26">
        <f t="shared" si="12"/>
        <v>5.4133520997521813</v>
      </c>
      <c r="E150" s="26">
        <f t="shared" si="16"/>
        <v>27.374901284461728</v>
      </c>
      <c r="F150" s="26">
        <f t="shared" si="13"/>
        <v>13.1</v>
      </c>
      <c r="G150" s="26">
        <f t="shared" si="17"/>
        <v>45.888253384213911</v>
      </c>
      <c r="H150" s="76">
        <f t="shared" si="14"/>
        <v>7.1583827228990371E-3</v>
      </c>
      <c r="I150" s="26">
        <f t="shared" si="15"/>
        <v>22.466189382251176</v>
      </c>
      <c r="J150" s="108">
        <f t="shared" si="18"/>
        <v>68.354442766465084</v>
      </c>
    </row>
    <row r="151" spans="2:11">
      <c r="B151" s="34" t="s">
        <v>83</v>
      </c>
      <c r="C151" s="37">
        <v>4.6651912281688981E-2</v>
      </c>
      <c r="D151" s="26">
        <f t="shared" si="12"/>
        <v>18.450713278069919</v>
      </c>
      <c r="E151" s="26">
        <f t="shared" si="16"/>
        <v>93.303824563377958</v>
      </c>
      <c r="F151" s="26">
        <f t="shared" si="13"/>
        <v>119.47948</v>
      </c>
      <c r="G151" s="26">
        <f t="shared" si="17"/>
        <v>231.23401784144787</v>
      </c>
      <c r="H151" s="76">
        <f t="shared" si="14"/>
        <v>3.6071575538156729E-2</v>
      </c>
      <c r="I151" s="26">
        <f t="shared" si="15"/>
        <v>113.20865043497029</v>
      </c>
      <c r="J151" s="108">
        <f t="shared" si="18"/>
        <v>344.44266827641815</v>
      </c>
    </row>
    <row r="152" spans="2:11">
      <c r="B152" s="34" t="s">
        <v>84</v>
      </c>
      <c r="C152" s="37">
        <v>6.826638198707824E-3</v>
      </c>
      <c r="D152" s="26">
        <f t="shared" si="12"/>
        <v>2.6999181361943014</v>
      </c>
      <c r="E152" s="26">
        <f t="shared" si="16"/>
        <v>13.653276397415649</v>
      </c>
      <c r="F152" s="26">
        <f t="shared" si="13"/>
        <v>34.86</v>
      </c>
      <c r="G152" s="26">
        <f t="shared" si="17"/>
        <v>51.213194533609951</v>
      </c>
      <c r="H152" s="76">
        <f t="shared" si="14"/>
        <v>7.9890520971534033E-3</v>
      </c>
      <c r="I152" s="26">
        <f t="shared" si="15"/>
        <v>25.073199400915957</v>
      </c>
      <c r="J152" s="108">
        <f t="shared" si="18"/>
        <v>76.286393934525904</v>
      </c>
    </row>
    <row r="153" spans="2:11">
      <c r="B153" s="34" t="s">
        <v>85</v>
      </c>
      <c r="C153" s="37">
        <v>3.5924064125153602E-3</v>
      </c>
      <c r="D153" s="26">
        <f t="shared" si="12"/>
        <v>1.4207876473616012</v>
      </c>
      <c r="E153" s="26">
        <f t="shared" si="16"/>
        <v>7.1848128250307202</v>
      </c>
      <c r="F153" s="26">
        <f t="shared" si="13"/>
        <v>3.5875900000000001</v>
      </c>
      <c r="G153" s="26">
        <f t="shared" si="17"/>
        <v>12.19319047239232</v>
      </c>
      <c r="H153" s="76">
        <f t="shared" si="14"/>
        <v>1.9020886082497285E-3</v>
      </c>
      <c r="I153" s="26">
        <f t="shared" si="15"/>
        <v>5.9696001944772901</v>
      </c>
      <c r="J153" s="108">
        <f t="shared" si="18"/>
        <v>18.162790666869611</v>
      </c>
    </row>
    <row r="154" spans="2:11">
      <c r="B154" s="35" t="s">
        <v>501</v>
      </c>
      <c r="C154" s="37">
        <v>1</v>
      </c>
      <c r="D154" s="26">
        <f t="shared" ref="D154:J154" si="19">SUM(D136:D153)</f>
        <v>395.49746999999991</v>
      </c>
      <c r="E154" s="26">
        <f>SUM(E136:E153)</f>
        <v>1999.9999999999998</v>
      </c>
      <c r="F154" s="26">
        <f t="shared" si="19"/>
        <v>4014.9244312237811</v>
      </c>
      <c r="G154" s="26">
        <f t="shared" si="19"/>
        <v>6410.4219012237809</v>
      </c>
      <c r="H154" s="76">
        <f t="shared" si="19"/>
        <v>0.99999999999999989</v>
      </c>
      <c r="I154" s="26">
        <f t="shared" si="19"/>
        <v>3138.4448487762202</v>
      </c>
      <c r="J154" s="108">
        <f t="shared" si="19"/>
        <v>9548.8667500000029</v>
      </c>
    </row>
    <row r="155" spans="2:11">
      <c r="D155" s="26">
        <f>C121</f>
        <v>395.49746999999996</v>
      </c>
      <c r="E155" s="26">
        <f>L113</f>
        <v>2000</v>
      </c>
      <c r="F155" s="26"/>
      <c r="J155" s="26"/>
      <c r="K155" s="75"/>
    </row>
    <row r="156" spans="2:11">
      <c r="H156" s="26"/>
    </row>
    <row r="157" spans="2:11">
      <c r="G157" s="15" t="s">
        <v>384</v>
      </c>
      <c r="H157" s="27">
        <f>C131</f>
        <v>3138.4448487762202</v>
      </c>
      <c r="I157" s="26"/>
    </row>
  </sheetData>
  <mergeCells count="1">
    <mergeCell ref="B119:H119"/>
  </mergeCells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G70 Q10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2:O96"/>
  <sheetViews>
    <sheetView topLeftCell="A9" zoomScale="97" zoomScaleNormal="97" workbookViewId="0">
      <selection activeCell="G23" sqref="G23"/>
    </sheetView>
  </sheetViews>
  <sheetFormatPr baseColWidth="10" defaultRowHeight="12.75"/>
  <cols>
    <col min="1" max="1" width="7" style="15" customWidth="1"/>
    <col min="2" max="2" width="13.75" style="15" customWidth="1"/>
    <col min="3" max="6" width="11" style="15"/>
    <col min="7" max="7" width="15" style="15" customWidth="1"/>
    <col min="8" max="8" width="14.75" style="15" customWidth="1"/>
    <col min="9" max="9" width="11" style="15"/>
    <col min="10" max="10" width="15.375" style="15" customWidth="1"/>
    <col min="11" max="11" width="17" style="15" customWidth="1"/>
    <col min="12" max="16384" width="11" style="15"/>
  </cols>
  <sheetData>
    <row r="2" spans="2:4">
      <c r="B2" s="28" t="s">
        <v>60</v>
      </c>
    </row>
    <row r="3" spans="2:4">
      <c r="B3" s="74" t="s">
        <v>182</v>
      </c>
      <c r="C3" s="79"/>
    </row>
    <row r="5" spans="2:4">
      <c r="B5" s="28" t="s">
        <v>151</v>
      </c>
      <c r="D5" s="43">
        <f>Resumen!D8</f>
        <v>7031.9043500000007</v>
      </c>
    </row>
    <row r="6" spans="2:4">
      <c r="B6" s="26"/>
    </row>
    <row r="8" spans="2:4">
      <c r="B8" s="28" t="s">
        <v>161</v>
      </c>
    </row>
    <row r="9" spans="2:4">
      <c r="B9" s="15" t="s">
        <v>294</v>
      </c>
    </row>
    <row r="10" spans="2:4">
      <c r="B10" s="15" t="s">
        <v>252</v>
      </c>
    </row>
    <row r="12" spans="2:4">
      <c r="B12" s="28" t="s">
        <v>62</v>
      </c>
    </row>
    <row r="13" spans="2:4">
      <c r="B13" s="15" t="s">
        <v>292</v>
      </c>
    </row>
    <row r="19" spans="1:7">
      <c r="B19" s="15" t="s">
        <v>63</v>
      </c>
    </row>
    <row r="20" spans="1:7">
      <c r="D20" s="287" t="s">
        <v>466</v>
      </c>
    </row>
    <row r="21" spans="1:7">
      <c r="C21" s="285" t="s">
        <v>313</v>
      </c>
    </row>
    <row r="22" spans="1:7" ht="38.25">
      <c r="A22" s="25"/>
      <c r="B22" s="25"/>
      <c r="C22" s="25" t="s">
        <v>465</v>
      </c>
      <c r="D22" s="25" t="s">
        <v>364</v>
      </c>
      <c r="E22" s="30" t="s">
        <v>353</v>
      </c>
      <c r="F22" s="30" t="s">
        <v>354</v>
      </c>
      <c r="G22" s="30" t="s">
        <v>355</v>
      </c>
    </row>
    <row r="23" spans="1:7">
      <c r="B23" s="15" t="s">
        <v>68</v>
      </c>
      <c r="C23" s="26">
        <v>8421302.5</v>
      </c>
      <c r="D23" s="26">
        <f t="shared" ref="D23:D40" si="0">D78</f>
        <v>1261.2797623682516</v>
      </c>
      <c r="E23" s="27">
        <f t="shared" ref="E23:E41" si="1">D23*1000/C23</f>
        <v>0.14977252774950806</v>
      </c>
      <c r="F23" s="27">
        <f>E23-E$41</f>
        <v>0</v>
      </c>
      <c r="G23" s="26">
        <f t="shared" ref="G23:G41" si="2">F23*C23/1000</f>
        <v>0</v>
      </c>
    </row>
    <row r="24" spans="1:7">
      <c r="B24" s="15" t="s">
        <v>69</v>
      </c>
      <c r="C24" s="26">
        <v>1336267.5</v>
      </c>
      <c r="D24" s="26">
        <f t="shared" si="0"/>
        <v>200.13616122451575</v>
      </c>
      <c r="E24" s="27">
        <f t="shared" si="1"/>
        <v>0.14977252774950806</v>
      </c>
      <c r="F24" s="27">
        <f t="shared" ref="F24:F41" si="3">E24-E$41</f>
        <v>0</v>
      </c>
      <c r="G24" s="26">
        <f t="shared" si="2"/>
        <v>0</v>
      </c>
    </row>
    <row r="25" spans="1:7">
      <c r="B25" s="15" t="s">
        <v>70</v>
      </c>
      <c r="C25" s="26">
        <v>1064960.5</v>
      </c>
      <c r="D25" s="26">
        <f t="shared" si="0"/>
        <v>159.50182603837999</v>
      </c>
      <c r="E25" s="27">
        <f t="shared" si="1"/>
        <v>0.14977252774950806</v>
      </c>
      <c r="F25" s="27">
        <f t="shared" si="3"/>
        <v>0</v>
      </c>
      <c r="G25" s="26">
        <f t="shared" si="2"/>
        <v>0</v>
      </c>
    </row>
    <row r="26" spans="1:7">
      <c r="B26" s="15" t="s">
        <v>71</v>
      </c>
      <c r="C26" s="26">
        <v>1107558</v>
      </c>
      <c r="D26" s="26">
        <f t="shared" si="0"/>
        <v>165.88176128918965</v>
      </c>
      <c r="E26" s="27">
        <f t="shared" si="1"/>
        <v>0.14977252774950806</v>
      </c>
      <c r="F26" s="27">
        <f t="shared" si="3"/>
        <v>0</v>
      </c>
      <c r="G26" s="26">
        <f t="shared" si="2"/>
        <v>0</v>
      </c>
    </row>
    <row r="27" spans="1:7">
      <c r="B27" s="15" t="s">
        <v>72</v>
      </c>
      <c r="C27" s="26">
        <v>2111747</v>
      </c>
      <c r="D27" s="26">
        <f t="shared" si="0"/>
        <v>316.28168615744039</v>
      </c>
      <c r="E27" s="27">
        <f t="shared" si="1"/>
        <v>0.14977252774950808</v>
      </c>
      <c r="F27" s="27">
        <f t="shared" si="3"/>
        <v>0</v>
      </c>
      <c r="G27" s="26">
        <f t="shared" si="2"/>
        <v>0</v>
      </c>
    </row>
    <row r="28" spans="1:7">
      <c r="B28" s="15" t="s">
        <v>73</v>
      </c>
      <c r="C28" s="26">
        <v>590272</v>
      </c>
      <c r="D28" s="26">
        <f t="shared" si="0"/>
        <v>88.406529499757625</v>
      </c>
      <c r="E28" s="27">
        <f t="shared" si="1"/>
        <v>0.14977252774950808</v>
      </c>
      <c r="F28" s="27">
        <f t="shared" si="3"/>
        <v>0</v>
      </c>
      <c r="G28" s="26">
        <f t="shared" si="2"/>
        <v>0</v>
      </c>
    </row>
    <row r="29" spans="1:7">
      <c r="B29" s="15" t="s">
        <v>74</v>
      </c>
      <c r="C29" s="26">
        <v>2507332.5</v>
      </c>
      <c r="D29" s="26">
        <f t="shared" si="0"/>
        <v>375.52952643349346</v>
      </c>
      <c r="E29" s="27">
        <f t="shared" si="1"/>
        <v>0.14977252774950808</v>
      </c>
      <c r="F29" s="27">
        <f t="shared" si="3"/>
        <v>0</v>
      </c>
      <c r="G29" s="26">
        <f t="shared" si="2"/>
        <v>0</v>
      </c>
    </row>
    <row r="30" spans="1:7">
      <c r="B30" s="15" t="s">
        <v>75</v>
      </c>
      <c r="C30" s="26">
        <v>2089804.5</v>
      </c>
      <c r="D30" s="26">
        <f t="shared" si="0"/>
        <v>312.99530246729682</v>
      </c>
      <c r="E30" s="27">
        <f t="shared" si="1"/>
        <v>0.14977252774950806</v>
      </c>
      <c r="F30" s="27">
        <f t="shared" si="3"/>
        <v>0</v>
      </c>
      <c r="G30" s="26">
        <f t="shared" si="2"/>
        <v>0</v>
      </c>
    </row>
    <row r="31" spans="1:7">
      <c r="B31" s="15" t="s">
        <v>76</v>
      </c>
      <c r="C31" s="26">
        <v>7536276.5</v>
      </c>
      <c r="D31" s="26">
        <f t="shared" si="0"/>
        <v>1128.7271812242154</v>
      </c>
      <c r="E31" s="27">
        <f t="shared" si="1"/>
        <v>0.14977252774950806</v>
      </c>
      <c r="F31" s="27">
        <f t="shared" si="3"/>
        <v>0</v>
      </c>
      <c r="G31" s="26">
        <f t="shared" si="2"/>
        <v>0</v>
      </c>
    </row>
    <row r="32" spans="1:7">
      <c r="B32" s="15" t="s">
        <v>77</v>
      </c>
      <c r="C32" s="26">
        <v>5059329.5</v>
      </c>
      <c r="D32" s="26">
        <f t="shared" si="0"/>
        <v>757.74856793265485</v>
      </c>
      <c r="E32" s="27">
        <f t="shared" si="1"/>
        <v>0.14977252774950808</v>
      </c>
      <c r="F32" s="27">
        <f t="shared" si="3"/>
        <v>0</v>
      </c>
      <c r="G32" s="26">
        <f t="shared" si="2"/>
        <v>0</v>
      </c>
    </row>
    <row r="33" spans="1:12">
      <c r="B33" s="15" t="s">
        <v>78</v>
      </c>
      <c r="C33" s="26">
        <v>1101818</v>
      </c>
      <c r="D33" s="26">
        <f t="shared" si="0"/>
        <v>165.02206697990746</v>
      </c>
      <c r="E33" s="27">
        <f t="shared" si="1"/>
        <v>0.14977252774950806</v>
      </c>
      <c r="F33" s="27">
        <f t="shared" si="3"/>
        <v>0</v>
      </c>
      <c r="G33" s="26">
        <f t="shared" si="2"/>
        <v>0</v>
      </c>
    </row>
    <row r="34" spans="1:12">
      <c r="B34" s="15" t="s">
        <v>79</v>
      </c>
      <c r="C34" s="26">
        <v>2757317.5</v>
      </c>
      <c r="D34" s="26">
        <f t="shared" si="0"/>
        <v>412.97041178295416</v>
      </c>
      <c r="E34" s="27">
        <f t="shared" si="1"/>
        <v>0.14977252774950806</v>
      </c>
      <c r="F34" s="27">
        <f t="shared" si="3"/>
        <v>0</v>
      </c>
      <c r="G34" s="26">
        <f t="shared" si="2"/>
        <v>0</v>
      </c>
    </row>
    <row r="35" spans="1:12">
      <c r="B35" s="15" t="s">
        <v>80</v>
      </c>
      <c r="C35" s="26">
        <v>6474995.5</v>
      </c>
      <c r="D35" s="26">
        <f t="shared" si="0"/>
        <v>969.77644320168986</v>
      </c>
      <c r="E35" s="27">
        <f t="shared" si="1"/>
        <v>0.14977252774950806</v>
      </c>
      <c r="F35" s="27">
        <f t="shared" si="3"/>
        <v>0</v>
      </c>
      <c r="G35" s="26">
        <f t="shared" si="2"/>
        <v>0</v>
      </c>
    </row>
    <row r="36" spans="1:12">
      <c r="B36" s="15" t="s">
        <v>81</v>
      </c>
      <c r="C36" s="26">
        <v>1469433.5</v>
      </c>
      <c r="D36" s="26">
        <f t="shared" si="0"/>
        <v>220.08076965480674</v>
      </c>
      <c r="E36" s="27">
        <f t="shared" si="1"/>
        <v>0.14977252774950806</v>
      </c>
      <c r="F36" s="27">
        <f t="shared" si="3"/>
        <v>0</v>
      </c>
      <c r="G36" s="26">
        <f t="shared" si="2"/>
        <v>0</v>
      </c>
    </row>
    <row r="37" spans="1:12">
      <c r="B37" s="15" t="s">
        <v>82</v>
      </c>
      <c r="C37" s="26">
        <v>642633.5</v>
      </c>
      <c r="D37" s="26">
        <f t="shared" si="0"/>
        <v>96.248843711513487</v>
      </c>
      <c r="E37" s="27">
        <f t="shared" si="1"/>
        <v>0.14977252774950806</v>
      </c>
      <c r="F37" s="27">
        <f t="shared" si="3"/>
        <v>0</v>
      </c>
      <c r="G37" s="26">
        <f t="shared" si="2"/>
        <v>0</v>
      </c>
    </row>
    <row r="38" spans="1:12">
      <c r="B38" s="15" t="s">
        <v>83</v>
      </c>
      <c r="C38" s="26">
        <v>2190333.5</v>
      </c>
      <c r="D38" s="26">
        <f t="shared" si="0"/>
        <v>328.05178490942711</v>
      </c>
      <c r="E38" s="27">
        <f t="shared" si="1"/>
        <v>0.14977252774950806</v>
      </c>
      <c r="F38" s="27">
        <f t="shared" si="3"/>
        <v>0</v>
      </c>
      <c r="G38" s="26">
        <f t="shared" si="2"/>
        <v>0</v>
      </c>
    </row>
    <row r="39" spans="1:12">
      <c r="B39" s="15" t="s">
        <v>84</v>
      </c>
      <c r="C39" s="26">
        <v>320514.5</v>
      </c>
      <c r="D39" s="26">
        <f t="shared" si="0"/>
        <v>48.004266845369706</v>
      </c>
      <c r="E39" s="27">
        <f t="shared" si="1"/>
        <v>0.14977252774950808</v>
      </c>
      <c r="F39" s="27">
        <f t="shared" si="3"/>
        <v>0</v>
      </c>
      <c r="G39" s="26">
        <f t="shared" si="2"/>
        <v>0</v>
      </c>
    </row>
    <row r="40" spans="1:12">
      <c r="B40" s="15" t="s">
        <v>85</v>
      </c>
      <c r="C40" s="26">
        <v>168665.5</v>
      </c>
      <c r="D40" s="26">
        <f t="shared" si="0"/>
        <v>25.261458279134651</v>
      </c>
      <c r="E40" s="27">
        <f t="shared" si="1"/>
        <v>0.14977252774950806</v>
      </c>
      <c r="F40" s="27">
        <f t="shared" si="3"/>
        <v>0</v>
      </c>
      <c r="G40" s="26">
        <f t="shared" si="2"/>
        <v>0</v>
      </c>
    </row>
    <row r="41" spans="1:12">
      <c r="A41" s="28"/>
      <c r="B41" s="28" t="s">
        <v>169</v>
      </c>
      <c r="C41" s="26">
        <v>46950562</v>
      </c>
      <c r="D41" s="44">
        <f>SUM(D23:D40)</f>
        <v>7031.904349999998</v>
      </c>
      <c r="E41" s="27">
        <f t="shared" si="1"/>
        <v>0.14977252774950803</v>
      </c>
      <c r="F41" s="29">
        <f t="shared" si="3"/>
        <v>0</v>
      </c>
      <c r="G41" s="26">
        <f t="shared" si="2"/>
        <v>0</v>
      </c>
    </row>
    <row r="42" spans="1:12">
      <c r="C42" s="26"/>
    </row>
    <row r="46" spans="1:12">
      <c r="B46" s="15" t="s">
        <v>295</v>
      </c>
    </row>
    <row r="48" spans="1:12" s="436" customFormat="1" ht="109.5" customHeight="1" thickBot="1">
      <c r="B48" s="309" t="s">
        <v>472</v>
      </c>
      <c r="C48" s="310" t="s">
        <v>372</v>
      </c>
      <c r="D48" s="310" t="s">
        <v>370</v>
      </c>
      <c r="E48" s="310" t="s">
        <v>373</v>
      </c>
      <c r="F48" s="311" t="s">
        <v>545</v>
      </c>
      <c r="G48" s="311" t="s">
        <v>546</v>
      </c>
      <c r="H48" s="311" t="s">
        <v>343</v>
      </c>
      <c r="I48" s="311" t="s">
        <v>547</v>
      </c>
      <c r="J48" s="311" t="s">
        <v>548</v>
      </c>
      <c r="K48" s="309" t="s">
        <v>254</v>
      </c>
      <c r="L48" s="309" t="s">
        <v>473</v>
      </c>
    </row>
    <row r="49" spans="2:15">
      <c r="B49" s="15" t="s">
        <v>68</v>
      </c>
      <c r="C49" s="292">
        <v>0</v>
      </c>
      <c r="D49" s="292">
        <v>0</v>
      </c>
      <c r="E49" s="292">
        <v>0</v>
      </c>
      <c r="F49" s="293">
        <v>15.529170000000001</v>
      </c>
      <c r="G49" s="293">
        <v>44.527500000000003</v>
      </c>
      <c r="H49" s="293">
        <v>0</v>
      </c>
      <c r="I49" s="293">
        <v>0</v>
      </c>
      <c r="J49" s="293">
        <v>88.111410000000006</v>
      </c>
      <c r="K49" s="132">
        <f>SUM(C49:J49)</f>
        <v>148.16808</v>
      </c>
      <c r="N49" s="26"/>
      <c r="O49" s="26"/>
    </row>
    <row r="50" spans="2:15">
      <c r="B50" s="15" t="s">
        <v>69</v>
      </c>
      <c r="C50" s="292">
        <v>0</v>
      </c>
      <c r="D50" s="292">
        <v>0</v>
      </c>
      <c r="E50" s="292">
        <v>0</v>
      </c>
      <c r="F50" s="293">
        <v>0</v>
      </c>
      <c r="G50" s="293">
        <v>50</v>
      </c>
      <c r="H50" s="293">
        <v>0</v>
      </c>
      <c r="I50" s="293">
        <v>0</v>
      </c>
      <c r="J50" s="293">
        <v>7.0028000000000006</v>
      </c>
      <c r="K50" s="132">
        <f t="shared" ref="K50:K71" si="4">SUM(C50:J50)</f>
        <v>57.002800000000001</v>
      </c>
      <c r="N50" s="26"/>
      <c r="O50" s="26"/>
    </row>
    <row r="51" spans="2:15">
      <c r="B51" s="15" t="s">
        <v>70</v>
      </c>
      <c r="C51" s="292">
        <v>0</v>
      </c>
      <c r="D51" s="292">
        <v>0</v>
      </c>
      <c r="E51" s="292">
        <v>0</v>
      </c>
      <c r="F51" s="293">
        <v>21.469840000000001</v>
      </c>
      <c r="G51" s="293">
        <v>28.895990000000001</v>
      </c>
      <c r="H51" s="293">
        <v>0</v>
      </c>
      <c r="I51" s="293">
        <v>0</v>
      </c>
      <c r="J51" s="293">
        <v>19.79936</v>
      </c>
      <c r="K51" s="132">
        <f t="shared" si="4"/>
        <v>70.165189999999996</v>
      </c>
      <c r="N51" s="26"/>
      <c r="O51" s="26"/>
    </row>
    <row r="52" spans="2:15">
      <c r="B52" s="15" t="s">
        <v>71</v>
      </c>
      <c r="C52" s="292">
        <v>0</v>
      </c>
      <c r="D52" s="292">
        <v>0</v>
      </c>
      <c r="E52" s="292">
        <v>0</v>
      </c>
      <c r="F52" s="293">
        <v>0</v>
      </c>
      <c r="G52" s="293">
        <v>0</v>
      </c>
      <c r="H52" s="293">
        <v>0</v>
      </c>
      <c r="I52" s="293">
        <v>0</v>
      </c>
      <c r="J52" s="293">
        <v>0</v>
      </c>
      <c r="K52" s="132">
        <f t="shared" si="4"/>
        <v>0</v>
      </c>
      <c r="N52" s="26"/>
      <c r="O52" s="26"/>
    </row>
    <row r="53" spans="2:15">
      <c r="B53" s="15" t="s">
        <v>72</v>
      </c>
      <c r="C53" s="292">
        <v>0</v>
      </c>
      <c r="D53" s="292">
        <v>0</v>
      </c>
      <c r="E53" s="292">
        <v>0</v>
      </c>
      <c r="F53" s="293">
        <v>0</v>
      </c>
      <c r="G53" s="293">
        <v>28</v>
      </c>
      <c r="H53" s="293">
        <v>0</v>
      </c>
      <c r="I53" s="293">
        <v>0</v>
      </c>
      <c r="J53" s="293">
        <v>19.607839999999999</v>
      </c>
      <c r="K53" s="132">
        <f t="shared" si="4"/>
        <v>47.607839999999996</v>
      </c>
      <c r="N53" s="26"/>
      <c r="O53" s="26"/>
    </row>
    <row r="54" spans="2:15">
      <c r="B54" s="15" t="s">
        <v>73</v>
      </c>
      <c r="C54" s="292">
        <v>0</v>
      </c>
      <c r="D54" s="292">
        <v>0</v>
      </c>
      <c r="E54" s="292">
        <v>0</v>
      </c>
      <c r="F54" s="293">
        <v>10.230979999999999</v>
      </c>
      <c r="G54" s="293">
        <v>40.708109999999998</v>
      </c>
      <c r="H54" s="293">
        <v>0</v>
      </c>
      <c r="I54" s="293">
        <v>0</v>
      </c>
      <c r="J54" s="293">
        <v>7.0533999999999999</v>
      </c>
      <c r="K54" s="132">
        <f t="shared" si="4"/>
        <v>57.992489999999989</v>
      </c>
      <c r="N54" s="26"/>
      <c r="O54" s="26"/>
    </row>
    <row r="55" spans="2:15">
      <c r="B55" s="15" t="s">
        <v>74</v>
      </c>
      <c r="C55" s="292">
        <v>0</v>
      </c>
      <c r="D55" s="292">
        <v>0</v>
      </c>
      <c r="E55" s="292">
        <v>0</v>
      </c>
      <c r="F55" s="293">
        <v>0</v>
      </c>
      <c r="G55" s="293">
        <v>26.19</v>
      </c>
      <c r="H55" s="293">
        <v>0</v>
      </c>
      <c r="I55" s="293">
        <v>0</v>
      </c>
      <c r="J55" s="293">
        <v>22.40896</v>
      </c>
      <c r="K55" s="132">
        <f t="shared" si="4"/>
        <v>48.598960000000005</v>
      </c>
      <c r="N55" s="26"/>
      <c r="O55" s="26"/>
    </row>
    <row r="56" spans="2:15">
      <c r="B56" s="15" t="s">
        <v>75</v>
      </c>
      <c r="C56" s="292">
        <v>0</v>
      </c>
      <c r="D56" s="292">
        <v>6.2921499999999995</v>
      </c>
      <c r="E56" s="292">
        <v>0</v>
      </c>
      <c r="F56" s="293">
        <v>0</v>
      </c>
      <c r="G56" s="293">
        <v>8</v>
      </c>
      <c r="H56" s="293">
        <v>0</v>
      </c>
      <c r="I56" s="293">
        <v>0</v>
      </c>
      <c r="J56" s="293">
        <v>0</v>
      </c>
      <c r="K56" s="132">
        <f t="shared" si="4"/>
        <v>14.292149999999999</v>
      </c>
      <c r="N56" s="26"/>
      <c r="O56" s="26"/>
    </row>
    <row r="57" spans="2:15">
      <c r="B57" s="15" t="s">
        <v>76</v>
      </c>
      <c r="C57" s="292">
        <v>0</v>
      </c>
      <c r="D57" s="292">
        <v>0</v>
      </c>
      <c r="E57" s="292">
        <v>0</v>
      </c>
      <c r="F57" s="293">
        <v>154.93073000000001</v>
      </c>
      <c r="G57" s="293">
        <v>190.55301</v>
      </c>
      <c r="H57" s="293">
        <v>0</v>
      </c>
      <c r="I57" s="293">
        <v>0</v>
      </c>
      <c r="J57" s="293">
        <v>201.53652</v>
      </c>
      <c r="K57" s="132">
        <f t="shared" si="4"/>
        <v>547.02026000000001</v>
      </c>
      <c r="N57" s="26"/>
      <c r="O57" s="26"/>
    </row>
    <row r="58" spans="2:15">
      <c r="B58" s="15" t="s">
        <v>77</v>
      </c>
      <c r="C58" s="292">
        <v>0</v>
      </c>
      <c r="D58" s="292">
        <v>0</v>
      </c>
      <c r="E58" s="292">
        <v>0</v>
      </c>
      <c r="F58" s="293">
        <v>28.86598</v>
      </c>
      <c r="G58" s="293">
        <v>28.991</v>
      </c>
      <c r="H58" s="293">
        <v>0</v>
      </c>
      <c r="I58" s="293">
        <v>0</v>
      </c>
      <c r="J58" s="293">
        <v>38.731059999999999</v>
      </c>
      <c r="K58" s="132">
        <f t="shared" si="4"/>
        <v>96.588040000000007</v>
      </c>
      <c r="N58" s="26"/>
      <c r="O58" s="26"/>
    </row>
    <row r="59" spans="2:15">
      <c r="B59" s="81" t="s">
        <v>78</v>
      </c>
      <c r="C59" s="292">
        <v>0</v>
      </c>
      <c r="D59" s="292">
        <v>0</v>
      </c>
      <c r="E59" s="292">
        <v>0</v>
      </c>
      <c r="F59" s="293">
        <v>0</v>
      </c>
      <c r="G59" s="293">
        <v>2.7979799999999999</v>
      </c>
      <c r="H59" s="293">
        <v>0</v>
      </c>
      <c r="I59" s="293">
        <v>0</v>
      </c>
      <c r="J59" s="293">
        <v>8.5272699999999997</v>
      </c>
      <c r="K59" s="132">
        <f t="shared" si="4"/>
        <v>11.32525</v>
      </c>
      <c r="N59" s="26"/>
      <c r="O59" s="26"/>
    </row>
    <row r="60" spans="2:15">
      <c r="B60" s="15" t="s">
        <v>79</v>
      </c>
      <c r="C60" s="292">
        <v>0</v>
      </c>
      <c r="D60" s="292">
        <v>0</v>
      </c>
      <c r="E60" s="292">
        <v>0</v>
      </c>
      <c r="F60" s="293">
        <v>27.76981</v>
      </c>
      <c r="G60" s="293">
        <v>68.241060000000004</v>
      </c>
      <c r="H60" s="293">
        <v>0</v>
      </c>
      <c r="I60" s="293">
        <v>0</v>
      </c>
      <c r="J60" s="293">
        <v>36.064419999999998</v>
      </c>
      <c r="K60" s="132">
        <f t="shared" si="4"/>
        <v>132.07529</v>
      </c>
      <c r="N60" s="26"/>
      <c r="O60" s="26"/>
    </row>
    <row r="61" spans="2:15">
      <c r="B61" s="15" t="s">
        <v>80</v>
      </c>
      <c r="C61" s="292">
        <v>0</v>
      </c>
      <c r="D61" s="292">
        <v>493.89427000000001</v>
      </c>
      <c r="E61" s="292">
        <v>0</v>
      </c>
      <c r="F61" s="293">
        <v>430.97247999999996</v>
      </c>
      <c r="G61" s="293">
        <v>1355.5453200000002</v>
      </c>
      <c r="H61" s="293">
        <v>0.25623000000000001</v>
      </c>
      <c r="I61" s="293">
        <v>639.99900000000002</v>
      </c>
      <c r="J61" s="293">
        <v>515.96943999999996</v>
      </c>
      <c r="K61" s="132">
        <f t="shared" si="4"/>
        <v>3436.6367399999999</v>
      </c>
      <c r="N61" s="26"/>
      <c r="O61" s="26"/>
    </row>
    <row r="62" spans="2:15">
      <c r="B62" s="15" t="s">
        <v>81</v>
      </c>
      <c r="C62" s="292">
        <v>0</v>
      </c>
      <c r="D62" s="292">
        <v>7.9976499999999993</v>
      </c>
      <c r="E62" s="292">
        <v>0</v>
      </c>
      <c r="F62" s="293">
        <v>0</v>
      </c>
      <c r="G62" s="293">
        <v>0</v>
      </c>
      <c r="H62" s="293">
        <v>0</v>
      </c>
      <c r="I62" s="293">
        <v>0</v>
      </c>
      <c r="J62" s="293">
        <v>0</v>
      </c>
      <c r="K62" s="132">
        <f t="shared" si="4"/>
        <v>7.9976499999999993</v>
      </c>
      <c r="N62" s="26"/>
      <c r="O62" s="26"/>
    </row>
    <row r="63" spans="2:15">
      <c r="B63" s="15" t="s">
        <v>82</v>
      </c>
      <c r="C63" s="292">
        <v>0</v>
      </c>
      <c r="D63" s="292">
        <v>0</v>
      </c>
      <c r="E63" s="292">
        <v>0</v>
      </c>
      <c r="F63" s="293">
        <v>0</v>
      </c>
      <c r="G63" s="293">
        <v>0</v>
      </c>
      <c r="H63" s="293">
        <v>0</v>
      </c>
      <c r="I63" s="293">
        <v>0</v>
      </c>
      <c r="J63" s="293">
        <v>12.254899999999999</v>
      </c>
      <c r="K63" s="132">
        <f t="shared" si="4"/>
        <v>12.254899999999999</v>
      </c>
      <c r="N63" s="26"/>
      <c r="O63" s="26"/>
    </row>
    <row r="64" spans="2:15">
      <c r="B64" s="15" t="s">
        <v>83</v>
      </c>
      <c r="C64" s="292">
        <v>0</v>
      </c>
      <c r="D64" s="292">
        <v>0</v>
      </c>
      <c r="E64" s="292">
        <v>0</v>
      </c>
      <c r="F64" s="293">
        <v>10.230979999999999</v>
      </c>
      <c r="G64" s="293">
        <v>36.85</v>
      </c>
      <c r="H64" s="293">
        <v>0</v>
      </c>
      <c r="I64" s="293">
        <v>0</v>
      </c>
      <c r="J64" s="293">
        <v>11.554620000000002</v>
      </c>
      <c r="K64" s="132">
        <f t="shared" si="4"/>
        <v>58.635599999999997</v>
      </c>
      <c r="N64" s="26"/>
      <c r="O64" s="26"/>
    </row>
    <row r="65" spans="2:15">
      <c r="B65" s="15" t="s">
        <v>84</v>
      </c>
      <c r="C65" s="292">
        <v>0</v>
      </c>
      <c r="D65" s="292">
        <v>0</v>
      </c>
      <c r="E65" s="292">
        <v>0</v>
      </c>
      <c r="F65" s="293">
        <v>0</v>
      </c>
      <c r="G65" s="293">
        <v>0</v>
      </c>
      <c r="H65" s="293">
        <v>0</v>
      </c>
      <c r="I65" s="293">
        <v>0</v>
      </c>
      <c r="J65" s="293">
        <v>11.152799999999999</v>
      </c>
      <c r="K65" s="132">
        <f t="shared" si="4"/>
        <v>11.152799999999999</v>
      </c>
      <c r="N65" s="26"/>
      <c r="O65" s="26"/>
    </row>
    <row r="66" spans="2:15">
      <c r="B66" s="15" t="s">
        <v>85</v>
      </c>
      <c r="C66" s="292">
        <v>0</v>
      </c>
      <c r="D66" s="292">
        <v>0</v>
      </c>
      <c r="E66" s="292">
        <v>0</v>
      </c>
      <c r="F66" s="293">
        <v>0</v>
      </c>
      <c r="G66" s="293">
        <v>0</v>
      </c>
      <c r="H66" s="293">
        <v>0</v>
      </c>
      <c r="I66" s="293">
        <v>0</v>
      </c>
      <c r="J66" s="293">
        <v>0</v>
      </c>
      <c r="K66" s="132">
        <f t="shared" si="4"/>
        <v>0</v>
      </c>
      <c r="N66" s="26"/>
      <c r="O66" s="26"/>
    </row>
    <row r="67" spans="2:15" ht="36.75" customHeight="1">
      <c r="B67" s="105" t="s">
        <v>349</v>
      </c>
      <c r="C67" s="295">
        <f>SUM(C49:C66)</f>
        <v>0</v>
      </c>
      <c r="D67" s="295">
        <f t="shared" ref="D67:K67" si="5">SUM(D49:D66)</f>
        <v>508.18407000000002</v>
      </c>
      <c r="E67" s="295">
        <f t="shared" si="5"/>
        <v>0</v>
      </c>
      <c r="F67" s="296">
        <f t="shared" si="5"/>
        <v>699.99997000000008</v>
      </c>
      <c r="G67" s="296">
        <f t="shared" si="5"/>
        <v>1909.29997</v>
      </c>
      <c r="H67" s="296">
        <f t="shared" si="5"/>
        <v>0.25623000000000001</v>
      </c>
      <c r="I67" s="296">
        <f t="shared" si="5"/>
        <v>639.99900000000002</v>
      </c>
      <c r="J67" s="296">
        <f t="shared" si="5"/>
        <v>999.77480000000003</v>
      </c>
      <c r="K67" s="419">
        <f t="shared" si="5"/>
        <v>4757.5140399999991</v>
      </c>
      <c r="N67" s="26"/>
      <c r="O67" s="26"/>
    </row>
    <row r="68" spans="2:15">
      <c r="B68" s="15" t="s">
        <v>265</v>
      </c>
      <c r="C68" s="292">
        <v>1691.8860500000001</v>
      </c>
      <c r="D68" s="292">
        <v>0</v>
      </c>
      <c r="E68" s="292">
        <v>0</v>
      </c>
      <c r="F68" s="293">
        <v>0</v>
      </c>
      <c r="G68" s="293">
        <v>0</v>
      </c>
      <c r="H68" s="293">
        <v>0</v>
      </c>
      <c r="I68" s="293">
        <v>0</v>
      </c>
      <c r="J68" s="293">
        <v>0</v>
      </c>
      <c r="K68" s="132">
        <f t="shared" si="4"/>
        <v>1691.8860500000001</v>
      </c>
      <c r="L68" s="87"/>
      <c r="M68" s="87"/>
    </row>
    <row r="69" spans="2:15">
      <c r="B69" s="15" t="s">
        <v>336</v>
      </c>
      <c r="C69" s="292">
        <v>0</v>
      </c>
      <c r="D69" s="292">
        <v>0</v>
      </c>
      <c r="E69" s="292">
        <v>0</v>
      </c>
      <c r="F69" s="293">
        <v>0</v>
      </c>
      <c r="G69" s="293">
        <v>0</v>
      </c>
      <c r="H69" s="293">
        <v>0</v>
      </c>
      <c r="I69" s="293">
        <v>0</v>
      </c>
      <c r="J69" s="293">
        <v>0</v>
      </c>
      <c r="K69" s="132">
        <f t="shared" si="4"/>
        <v>0</v>
      </c>
      <c r="L69" s="87"/>
      <c r="M69" s="87"/>
    </row>
    <row r="70" spans="2:15">
      <c r="B70" s="15" t="s">
        <v>267</v>
      </c>
      <c r="C70" s="292">
        <v>0</v>
      </c>
      <c r="D70" s="292">
        <v>0</v>
      </c>
      <c r="E70" s="292">
        <v>0</v>
      </c>
      <c r="F70" s="293">
        <v>0</v>
      </c>
      <c r="G70" s="293">
        <v>147.69999999999999</v>
      </c>
      <c r="H70" s="293">
        <v>0</v>
      </c>
      <c r="I70" s="293">
        <v>0</v>
      </c>
      <c r="J70" s="293">
        <v>0</v>
      </c>
      <c r="K70" s="132">
        <f t="shared" si="4"/>
        <v>147.69999999999999</v>
      </c>
      <c r="L70" s="87"/>
      <c r="M70" s="87"/>
    </row>
    <row r="71" spans="2:15">
      <c r="B71" s="15" t="s">
        <v>253</v>
      </c>
      <c r="C71" s="292">
        <v>0</v>
      </c>
      <c r="D71" s="292">
        <v>434.80426</v>
      </c>
      <c r="E71" s="292">
        <v>0</v>
      </c>
      <c r="F71" s="293">
        <v>0</v>
      </c>
      <c r="G71" s="293">
        <v>0</v>
      </c>
      <c r="H71" s="293">
        <v>0</v>
      </c>
      <c r="I71" s="293">
        <v>0</v>
      </c>
      <c r="J71" s="293">
        <v>0</v>
      </c>
      <c r="K71" s="132">
        <f t="shared" si="4"/>
        <v>434.80426</v>
      </c>
      <c r="L71" s="87"/>
      <c r="M71" s="87"/>
    </row>
    <row r="72" spans="2:15" ht="26.25" customHeight="1">
      <c r="B72" s="105" t="s">
        <v>350</v>
      </c>
      <c r="C72" s="358">
        <f>SUM(C68:C71)</f>
        <v>1691.8860500000001</v>
      </c>
      <c r="D72" s="358">
        <f t="shared" ref="D72:K72" si="6">SUM(D68:D71)</f>
        <v>434.80426</v>
      </c>
      <c r="E72" s="420">
        <f t="shared" si="6"/>
        <v>0</v>
      </c>
      <c r="F72" s="420">
        <f t="shared" si="6"/>
        <v>0</v>
      </c>
      <c r="G72" s="420">
        <f t="shared" si="6"/>
        <v>147.69999999999999</v>
      </c>
      <c r="H72" s="420">
        <f t="shared" si="6"/>
        <v>0</v>
      </c>
      <c r="I72" s="420">
        <f t="shared" si="6"/>
        <v>0</v>
      </c>
      <c r="J72" s="346">
        <f t="shared" si="6"/>
        <v>0</v>
      </c>
      <c r="K72" s="419">
        <f t="shared" si="6"/>
        <v>2274.3903100000002</v>
      </c>
    </row>
    <row r="73" spans="2:15" ht="29.25" customHeight="1" thickBot="1">
      <c r="B73" s="349" t="s">
        <v>347</v>
      </c>
      <c r="C73" s="301">
        <f>C67+C72</f>
        <v>1691.8860500000001</v>
      </c>
      <c r="D73" s="301">
        <f t="shared" ref="D73:K73" si="7">D67+D72</f>
        <v>942.98833000000002</v>
      </c>
      <c r="E73" s="301">
        <f t="shared" si="7"/>
        <v>0</v>
      </c>
      <c r="F73" s="301">
        <f t="shared" si="7"/>
        <v>699.99997000000008</v>
      </c>
      <c r="G73" s="301">
        <f t="shared" si="7"/>
        <v>2056.9999699999998</v>
      </c>
      <c r="H73" s="301">
        <f t="shared" si="7"/>
        <v>0.25623000000000001</v>
      </c>
      <c r="I73" s="301">
        <f t="shared" si="7"/>
        <v>639.99900000000002</v>
      </c>
      <c r="J73" s="301">
        <f t="shared" si="7"/>
        <v>999.77480000000003</v>
      </c>
      <c r="K73" s="315">
        <f t="shared" si="7"/>
        <v>7031.9043499999989</v>
      </c>
    </row>
    <row r="74" spans="2:15" ht="42.75" customHeight="1">
      <c r="B74" s="572" t="s">
        <v>549</v>
      </c>
      <c r="C74" s="572"/>
      <c r="D74" s="572"/>
      <c r="E74" s="572"/>
      <c r="F74" s="572"/>
      <c r="G74" s="572"/>
      <c r="H74" s="572"/>
      <c r="I74" s="572"/>
      <c r="K74" s="23">
        <f t="shared" ref="K74" si="8">SUM(C74:J74)</f>
        <v>0</v>
      </c>
    </row>
    <row r="75" spans="2:15">
      <c r="C75"/>
      <c r="D75"/>
      <c r="E75"/>
      <c r="F75"/>
      <c r="G75"/>
      <c r="H75"/>
      <c r="I75" s="26"/>
    </row>
    <row r="76" spans="2:15">
      <c r="C76" s="399" t="s">
        <v>521</v>
      </c>
      <c r="E76" s="26"/>
      <c r="F76" s="26"/>
      <c r="G76" s="26"/>
      <c r="H76" s="26"/>
      <c r="I76" s="26"/>
    </row>
    <row r="77" spans="2:15" ht="38.25">
      <c r="C77" s="434" t="s">
        <v>258</v>
      </c>
      <c r="D77" s="89" t="s">
        <v>409</v>
      </c>
      <c r="E77" s="26"/>
      <c r="F77" s="26"/>
      <c r="G77" s="26"/>
      <c r="H77" s="26"/>
      <c r="I77" s="26"/>
    </row>
    <row r="78" spans="2:15">
      <c r="B78" s="15" t="s">
        <v>68</v>
      </c>
      <c r="C78" s="37">
        <v>0.17936531835337774</v>
      </c>
      <c r="D78" s="87">
        <f>C78*$K$73</f>
        <v>1261.2797623682516</v>
      </c>
      <c r="E78" s="26"/>
      <c r="F78" s="26"/>
      <c r="G78" s="26"/>
      <c r="H78" s="26"/>
      <c r="I78" s="26"/>
    </row>
    <row r="79" spans="2:15">
      <c r="B79" s="15" t="s">
        <v>69</v>
      </c>
      <c r="C79" s="37">
        <v>2.8461160912195256E-2</v>
      </c>
      <c r="D79" s="87">
        <f t="shared" ref="D79:D95" si="9">C79*$K$73</f>
        <v>200.13616122451575</v>
      </c>
      <c r="E79" s="26"/>
      <c r="F79" s="26"/>
      <c r="G79" s="26"/>
      <c r="H79" s="26"/>
      <c r="I79" s="26"/>
    </row>
    <row r="80" spans="2:15">
      <c r="B80" s="15" t="s">
        <v>70</v>
      </c>
      <c r="C80" s="37">
        <v>2.2682593234986198E-2</v>
      </c>
      <c r="D80" s="87">
        <f t="shared" si="9"/>
        <v>159.50182603837999</v>
      </c>
    </row>
    <row r="81" spans="2:4">
      <c r="B81" s="15" t="s">
        <v>71</v>
      </c>
      <c r="C81" s="37">
        <v>2.3589877369306036E-2</v>
      </c>
      <c r="D81" s="87">
        <f t="shared" si="9"/>
        <v>165.88176128918965</v>
      </c>
    </row>
    <row r="82" spans="2:4">
      <c r="B82" s="15" t="s">
        <v>72</v>
      </c>
      <c r="C82" s="37">
        <v>4.4978098451728864E-2</v>
      </c>
      <c r="D82" s="87">
        <f t="shared" si="9"/>
        <v>316.28168615744039</v>
      </c>
    </row>
    <row r="83" spans="2:4">
      <c r="B83" s="15" t="s">
        <v>73</v>
      </c>
      <c r="C83" s="37">
        <v>1.2572203076078195E-2</v>
      </c>
      <c r="D83" s="87">
        <f t="shared" si="9"/>
        <v>88.406529499757625</v>
      </c>
    </row>
    <row r="84" spans="2:4">
      <c r="B84" s="15" t="s">
        <v>74</v>
      </c>
      <c r="C84" s="37">
        <v>5.3403673847397186E-2</v>
      </c>
      <c r="D84" s="87">
        <f t="shared" si="9"/>
        <v>375.52952643349346</v>
      </c>
    </row>
    <row r="85" spans="2:4">
      <c r="B85" s="15" t="s">
        <v>75</v>
      </c>
      <c r="C85" s="37">
        <v>4.4510745153593691E-2</v>
      </c>
      <c r="D85" s="87">
        <f t="shared" si="9"/>
        <v>312.99530246729682</v>
      </c>
    </row>
    <row r="86" spans="2:4">
      <c r="B86" s="15" t="s">
        <v>76</v>
      </c>
      <c r="C86" s="37">
        <v>0.16051514995709742</v>
      </c>
      <c r="D86" s="87">
        <f t="shared" si="9"/>
        <v>1128.7271812242154</v>
      </c>
    </row>
    <row r="87" spans="2:4">
      <c r="B87" s="15" t="s">
        <v>77</v>
      </c>
      <c r="C87" s="37">
        <v>0.10775865686123204</v>
      </c>
      <c r="D87" s="87">
        <f t="shared" si="9"/>
        <v>757.74856793265485</v>
      </c>
    </row>
    <row r="88" spans="2:4">
      <c r="B88" s="81" t="s">
        <v>78</v>
      </c>
      <c r="C88" s="37">
        <v>2.3467621111755807E-2</v>
      </c>
      <c r="D88" s="87">
        <f t="shared" si="9"/>
        <v>165.02206697990746</v>
      </c>
    </row>
    <row r="89" spans="2:4">
      <c r="B89" s="15" t="s">
        <v>79</v>
      </c>
      <c r="C89" s="37">
        <v>5.8728104255706244E-2</v>
      </c>
      <c r="D89" s="87">
        <f t="shared" si="9"/>
        <v>412.97041178295416</v>
      </c>
    </row>
    <row r="90" spans="2:4">
      <c r="B90" s="15" t="s">
        <v>80</v>
      </c>
      <c r="C90" s="37">
        <v>0.13791092639104086</v>
      </c>
      <c r="D90" s="87">
        <f t="shared" si="9"/>
        <v>969.77644320168986</v>
      </c>
    </row>
    <row r="91" spans="2:4">
      <c r="B91" s="15" t="s">
        <v>81</v>
      </c>
      <c r="C91" s="37">
        <v>3.1297463489361424E-2</v>
      </c>
      <c r="D91" s="87">
        <f t="shared" si="9"/>
        <v>220.08076965480674</v>
      </c>
    </row>
    <row r="92" spans="2:4">
      <c r="B92" s="15" t="s">
        <v>82</v>
      </c>
      <c r="C92" s="37">
        <v>1.3687450642230864E-2</v>
      </c>
      <c r="D92" s="87">
        <f t="shared" si="9"/>
        <v>96.248843711513487</v>
      </c>
    </row>
    <row r="93" spans="2:4">
      <c r="B93" s="15" t="s">
        <v>83</v>
      </c>
      <c r="C93" s="37">
        <v>4.6651912281688981E-2</v>
      </c>
      <c r="D93" s="87">
        <f t="shared" si="9"/>
        <v>328.05178490942711</v>
      </c>
    </row>
    <row r="94" spans="2:4">
      <c r="B94" s="15" t="s">
        <v>84</v>
      </c>
      <c r="C94" s="37">
        <v>6.826638198707824E-3</v>
      </c>
      <c r="D94" s="87">
        <f t="shared" si="9"/>
        <v>48.004266845369706</v>
      </c>
    </row>
    <row r="95" spans="2:4">
      <c r="B95" s="15" t="s">
        <v>85</v>
      </c>
      <c r="C95" s="37">
        <v>3.5924064125153602E-3</v>
      </c>
      <c r="D95" s="87">
        <f t="shared" si="9"/>
        <v>25.261458279134651</v>
      </c>
    </row>
    <row r="96" spans="2:4">
      <c r="B96" s="15" t="s">
        <v>268</v>
      </c>
      <c r="C96" s="37">
        <v>1</v>
      </c>
      <c r="D96" s="87">
        <f>SUM(D78:D95)</f>
        <v>7031.904349999998</v>
      </c>
    </row>
  </sheetData>
  <mergeCells count="1">
    <mergeCell ref="B74:I74"/>
  </mergeCells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rgb="FF92D050"/>
  </sheetPr>
  <dimension ref="A2:K103"/>
  <sheetViews>
    <sheetView topLeftCell="A15" zoomScale="95" zoomScaleNormal="95" workbookViewId="0">
      <selection activeCell="G23" sqref="G23"/>
    </sheetView>
  </sheetViews>
  <sheetFormatPr baseColWidth="10" defaultRowHeight="12.75"/>
  <cols>
    <col min="1" max="1" width="6" style="15" customWidth="1"/>
    <col min="2" max="2" width="11" style="15"/>
    <col min="3" max="3" width="14.625" style="15" customWidth="1"/>
    <col min="4" max="4" width="10.75" style="15" customWidth="1"/>
    <col min="5" max="5" width="11" style="15"/>
    <col min="6" max="6" width="12.5" style="15" customWidth="1"/>
    <col min="7" max="16384" width="11" style="15"/>
  </cols>
  <sheetData>
    <row r="2" spans="2:3">
      <c r="B2" s="28" t="s">
        <v>60</v>
      </c>
    </row>
    <row r="3" spans="2:3">
      <c r="B3" s="74" t="s">
        <v>250</v>
      </c>
      <c r="C3" s="79"/>
    </row>
    <row r="5" spans="2:3">
      <c r="B5" s="28" t="s">
        <v>151</v>
      </c>
    </row>
    <row r="6" spans="2:3">
      <c r="B6" s="26">
        <f>Resumen!D9</f>
        <v>3276.7248199999999</v>
      </c>
    </row>
    <row r="8" spans="2:3">
      <c r="B8" s="28" t="s">
        <v>161</v>
      </c>
    </row>
    <row r="9" spans="2:3">
      <c r="B9" s="15" t="s">
        <v>296</v>
      </c>
    </row>
    <row r="10" spans="2:3">
      <c r="B10" s="23" t="s">
        <v>281</v>
      </c>
    </row>
    <row r="12" spans="2:3">
      <c r="B12" s="28" t="s">
        <v>62</v>
      </c>
    </row>
    <row r="13" spans="2:3">
      <c r="B13" s="15" t="s">
        <v>22</v>
      </c>
    </row>
    <row r="14" spans="2:3">
      <c r="B14" s="15" t="s">
        <v>21</v>
      </c>
    </row>
    <row r="19" spans="1:7">
      <c r="B19" s="15" t="s">
        <v>63</v>
      </c>
    </row>
    <row r="20" spans="1:7">
      <c r="D20" s="287" t="s">
        <v>466</v>
      </c>
    </row>
    <row r="21" spans="1:7">
      <c r="C21" s="285" t="s">
        <v>313</v>
      </c>
    </row>
    <row r="22" spans="1:7" ht="38.25">
      <c r="A22" s="25"/>
      <c r="B22" s="25"/>
      <c r="C22" s="25" t="s">
        <v>465</v>
      </c>
      <c r="D22" s="25" t="s">
        <v>364</v>
      </c>
      <c r="E22" s="30" t="s">
        <v>353</v>
      </c>
      <c r="F22" s="30" t="s">
        <v>354</v>
      </c>
      <c r="G22" s="30" t="s">
        <v>355</v>
      </c>
    </row>
    <row r="23" spans="1:7">
      <c r="B23" s="15" t="s">
        <v>68</v>
      </c>
      <c r="C23" s="26">
        <v>8421302.5</v>
      </c>
      <c r="D23" s="47">
        <f t="shared" ref="D23:D40" si="0">I49+E84</f>
        <v>350.17087348743752</v>
      </c>
      <c r="E23" s="48">
        <f t="shared" ref="E23:E41" si="1">D23*1000/C23</f>
        <v>4.1581557423859015E-2</v>
      </c>
      <c r="F23" s="48">
        <f>E23-E$41</f>
        <v>-2.8209403118849723E-2</v>
      </c>
      <c r="G23" s="47">
        <f t="shared" ref="G23:G41" si="2">F23*C23/1000</f>
        <v>-237.55991700827698</v>
      </c>
    </row>
    <row r="24" spans="1:7">
      <c r="B24" s="15" t="s">
        <v>69</v>
      </c>
      <c r="C24" s="26">
        <v>1336267.5</v>
      </c>
      <c r="D24" s="47">
        <f t="shared" si="0"/>
        <v>97.12518408921882</v>
      </c>
      <c r="E24" s="48">
        <f t="shared" si="1"/>
        <v>7.2683937975905888E-2</v>
      </c>
      <c r="F24" s="48">
        <f t="shared" ref="F24:F41" si="3">E24-E$41</f>
        <v>2.8929774331971497E-3</v>
      </c>
      <c r="G24" s="47">
        <f t="shared" si="2"/>
        <v>3.8657917222147722</v>
      </c>
    </row>
    <row r="25" spans="1:7">
      <c r="B25" s="15" t="s">
        <v>70</v>
      </c>
      <c r="C25" s="26">
        <v>1064960.5</v>
      </c>
      <c r="D25" s="47">
        <f t="shared" si="0"/>
        <v>18.345075313474549</v>
      </c>
      <c r="E25" s="48">
        <f t="shared" si="1"/>
        <v>1.7226061730434651E-2</v>
      </c>
      <c r="F25" s="48">
        <f t="shared" si="3"/>
        <v>-5.2564898812274087E-2</v>
      </c>
      <c r="G25" s="47">
        <f t="shared" si="2"/>
        <v>-55.97954092156882</v>
      </c>
    </row>
    <row r="26" spans="1:7">
      <c r="B26" s="15" t="s">
        <v>71</v>
      </c>
      <c r="C26" s="26">
        <v>1107558</v>
      </c>
      <c r="D26" s="47">
        <f t="shared" si="0"/>
        <v>36.31697700057434</v>
      </c>
      <c r="E26" s="48">
        <f t="shared" si="1"/>
        <v>3.2790135596126202E-2</v>
      </c>
      <c r="F26" s="48">
        <f t="shared" si="3"/>
        <v>-3.7000824946582536E-2</v>
      </c>
      <c r="G26" s="47">
        <f t="shared" si="2"/>
        <v>-40.980559676187063</v>
      </c>
    </row>
    <row r="27" spans="1:7">
      <c r="B27" s="15" t="s">
        <v>72</v>
      </c>
      <c r="C27" s="26">
        <v>2111747</v>
      </c>
      <c r="D27" s="47">
        <f t="shared" si="0"/>
        <v>65.636510509407927</v>
      </c>
      <c r="E27" s="48">
        <f t="shared" si="1"/>
        <v>3.1081616552270673E-2</v>
      </c>
      <c r="F27" s="48">
        <f t="shared" si="3"/>
        <v>-3.8709343990438065E-2</v>
      </c>
      <c r="G27" s="47">
        <f t="shared" si="2"/>
        <v>-81.744341043775606</v>
      </c>
    </row>
    <row r="28" spans="1:7">
      <c r="B28" s="15" t="s">
        <v>73</v>
      </c>
      <c r="C28" s="26">
        <v>590272</v>
      </c>
      <c r="D28" s="47">
        <f t="shared" si="0"/>
        <v>62.488000371482208</v>
      </c>
      <c r="E28" s="48">
        <f t="shared" si="1"/>
        <v>0.1058630603712902</v>
      </c>
      <c r="F28" s="48">
        <f t="shared" si="3"/>
        <v>3.6072099828581464E-2</v>
      </c>
      <c r="G28" s="47">
        <f t="shared" si="2"/>
        <v>21.292350510016437</v>
      </c>
    </row>
    <row r="29" spans="1:7">
      <c r="B29" s="15" t="s">
        <v>74</v>
      </c>
      <c r="C29" s="26">
        <v>2507332.5</v>
      </c>
      <c r="D29" s="47">
        <f t="shared" si="0"/>
        <v>63.223078842384083</v>
      </c>
      <c r="E29" s="48">
        <f t="shared" si="1"/>
        <v>2.5215275134982729E-2</v>
      </c>
      <c r="F29" s="48">
        <f t="shared" si="3"/>
        <v>-4.457568540772601E-2</v>
      </c>
      <c r="G29" s="47">
        <f t="shared" si="2"/>
        <v>-111.76606473256717</v>
      </c>
    </row>
    <row r="30" spans="1:7">
      <c r="B30" s="15" t="s">
        <v>75</v>
      </c>
      <c r="C30" s="26">
        <v>2089804.5</v>
      </c>
      <c r="D30" s="47">
        <f t="shared" si="0"/>
        <v>15.87301903734881</v>
      </c>
      <c r="E30" s="48">
        <f t="shared" si="1"/>
        <v>7.5954564349673898E-3</v>
      </c>
      <c r="F30" s="48">
        <f t="shared" si="3"/>
        <v>-6.2195504107741349E-2</v>
      </c>
      <c r="G30" s="47">
        <f t="shared" si="2"/>
        <v>-129.97644436412634</v>
      </c>
    </row>
    <row r="31" spans="1:7">
      <c r="B31" s="15" t="s">
        <v>76</v>
      </c>
      <c r="C31" s="26">
        <v>7536276.5</v>
      </c>
      <c r="D31" s="47">
        <f t="shared" si="0"/>
        <v>966.56712657561911</v>
      </c>
      <c r="E31" s="48">
        <f t="shared" si="1"/>
        <v>0.12825526326901873</v>
      </c>
      <c r="F31" s="48">
        <f t="shared" si="3"/>
        <v>5.8464302726309994E-2</v>
      </c>
      <c r="G31" s="47">
        <f t="shared" si="2"/>
        <v>440.60315072517591</v>
      </c>
    </row>
    <row r="32" spans="1:7">
      <c r="B32" s="15" t="s">
        <v>77</v>
      </c>
      <c r="C32" s="26">
        <v>5059329.5</v>
      </c>
      <c r="D32" s="47">
        <f t="shared" si="0"/>
        <v>95.827410803535159</v>
      </c>
      <c r="E32" s="48">
        <f t="shared" si="1"/>
        <v>1.8940733313284924E-2</v>
      </c>
      <c r="F32" s="48">
        <f t="shared" si="3"/>
        <v>-5.0850227229423811E-2</v>
      </c>
      <c r="G32" s="47">
        <f t="shared" si="2"/>
        <v>-257.26805470352718</v>
      </c>
    </row>
    <row r="33" spans="1:10">
      <c r="B33" s="15" t="s">
        <v>78</v>
      </c>
      <c r="C33" s="26">
        <v>1101818</v>
      </c>
      <c r="D33" s="47">
        <f t="shared" si="0"/>
        <v>9.3240846928002608</v>
      </c>
      <c r="E33" s="48">
        <f t="shared" si="1"/>
        <v>8.4624545004712767E-3</v>
      </c>
      <c r="F33" s="48">
        <f t="shared" si="3"/>
        <v>-6.1328506042237461E-2</v>
      </c>
      <c r="G33" s="47">
        <f t="shared" si="2"/>
        <v>-67.572851870446001</v>
      </c>
    </row>
    <row r="34" spans="1:10">
      <c r="B34" s="15" t="s">
        <v>79</v>
      </c>
      <c r="C34" s="26">
        <v>2757317.5</v>
      </c>
      <c r="D34" s="47">
        <f t="shared" si="0"/>
        <v>42.242473022861901</v>
      </c>
      <c r="E34" s="48">
        <f t="shared" si="1"/>
        <v>1.532013379774433E-2</v>
      </c>
      <c r="F34" s="48">
        <f t="shared" si="3"/>
        <v>-5.447082674496441E-2</v>
      </c>
      <c r="G34" s="47">
        <f t="shared" si="2"/>
        <v>-150.1933638233584</v>
      </c>
    </row>
    <row r="35" spans="1:10">
      <c r="B35" s="15" t="s">
        <v>80</v>
      </c>
      <c r="C35" s="26">
        <v>6474995.5</v>
      </c>
      <c r="D35" s="47">
        <f t="shared" si="0"/>
        <v>1143.0831952646133</v>
      </c>
      <c r="E35" s="48">
        <f t="shared" si="1"/>
        <v>0.17653806790516122</v>
      </c>
      <c r="F35" s="48">
        <f t="shared" si="3"/>
        <v>0.10674710736245248</v>
      </c>
      <c r="G35" s="47">
        <f t="shared" si="2"/>
        <v>691.18703980989665</v>
      </c>
    </row>
    <row r="36" spans="1:10">
      <c r="B36" s="15" t="s">
        <v>81</v>
      </c>
      <c r="C36" s="26">
        <v>1469433.5</v>
      </c>
      <c r="D36" s="47">
        <f t="shared" si="0"/>
        <v>14.742986225087222</v>
      </c>
      <c r="E36" s="48">
        <f t="shared" si="1"/>
        <v>1.0033108830775413E-2</v>
      </c>
      <c r="F36" s="48">
        <f t="shared" si="3"/>
        <v>-5.9757851711933326E-2</v>
      </c>
      <c r="G36" s="47">
        <f t="shared" si="2"/>
        <v>-87.810189193547174</v>
      </c>
    </row>
    <row r="37" spans="1:10">
      <c r="B37" s="15" t="s">
        <v>82</v>
      </c>
      <c r="C37" s="26">
        <v>642633.5</v>
      </c>
      <c r="D37" s="47">
        <f t="shared" si="0"/>
        <v>14.269949233907955</v>
      </c>
      <c r="E37" s="48">
        <f t="shared" si="1"/>
        <v>2.2205423828524275E-2</v>
      </c>
      <c r="F37" s="48">
        <f t="shared" si="3"/>
        <v>-4.7585536714184459E-2</v>
      </c>
      <c r="G37" s="47">
        <f t="shared" si="2"/>
        <v>-30.580060008014858</v>
      </c>
    </row>
    <row r="38" spans="1:10">
      <c r="B38" s="15" t="s">
        <v>83</v>
      </c>
      <c r="C38" s="26">
        <v>2190333.5</v>
      </c>
      <c r="D38" s="47">
        <f t="shared" si="0"/>
        <v>276.94947240378201</v>
      </c>
      <c r="E38" s="48">
        <f t="shared" si="1"/>
        <v>0.12644169136973069</v>
      </c>
      <c r="F38" s="48">
        <f t="shared" si="3"/>
        <v>5.6650730827021947E-2</v>
      </c>
      <c r="G38" s="47">
        <f t="shared" si="2"/>
        <v>124.08399352990888</v>
      </c>
    </row>
    <row r="39" spans="1:10">
      <c r="B39" s="15" t="s">
        <v>84</v>
      </c>
      <c r="C39" s="26">
        <v>320514.5</v>
      </c>
      <c r="D39" s="47">
        <f t="shared" si="0"/>
        <v>4.0646141464292755</v>
      </c>
      <c r="E39" s="48">
        <f t="shared" si="1"/>
        <v>1.2681529685643787E-2</v>
      </c>
      <c r="F39" s="48">
        <f t="shared" si="3"/>
        <v>-5.7109430857064949E-2</v>
      </c>
      <c r="G39" s="47">
        <f t="shared" si="2"/>
        <v>-18.304400676436742</v>
      </c>
    </row>
    <row r="40" spans="1:10">
      <c r="B40" s="15" t="s">
        <v>85</v>
      </c>
      <c r="C40" s="26">
        <v>168665.5</v>
      </c>
      <c r="D40" s="47">
        <f t="shared" si="0"/>
        <v>0.47478898003548875</v>
      </c>
      <c r="E40" s="48">
        <f t="shared" si="1"/>
        <v>2.8149738982512057E-3</v>
      </c>
      <c r="F40" s="48">
        <f t="shared" si="3"/>
        <v>-6.697598664445753E-2</v>
      </c>
      <c r="G40" s="47">
        <f t="shared" si="2"/>
        <v>-11.296538275380751</v>
      </c>
    </row>
    <row r="41" spans="1:10">
      <c r="A41" s="28"/>
      <c r="B41" s="28" t="s">
        <v>169</v>
      </c>
      <c r="C41" s="26">
        <v>46950562</v>
      </c>
      <c r="D41" s="120">
        <f>SUM(D23:D40)</f>
        <v>3276.7248200000004</v>
      </c>
      <c r="E41" s="48">
        <f t="shared" si="1"/>
        <v>6.9790960542708738E-2</v>
      </c>
      <c r="F41" s="121">
        <f t="shared" si="3"/>
        <v>0</v>
      </c>
      <c r="G41" s="47">
        <f t="shared" si="2"/>
        <v>0</v>
      </c>
    </row>
    <row r="42" spans="1:10">
      <c r="C42" s="26"/>
    </row>
    <row r="46" spans="1:10">
      <c r="B46" s="80" t="s">
        <v>295</v>
      </c>
    </row>
    <row r="48" spans="1:10" ht="124.5" customHeight="1" thickBot="1">
      <c r="B48" s="309" t="s">
        <v>472</v>
      </c>
      <c r="C48" s="310" t="s">
        <v>372</v>
      </c>
      <c r="D48" s="310" t="s">
        <v>370</v>
      </c>
      <c r="E48" s="310" t="s">
        <v>373</v>
      </c>
      <c r="F48" s="311" t="s">
        <v>550</v>
      </c>
      <c r="G48" s="311" t="s">
        <v>551</v>
      </c>
      <c r="H48" s="310" t="s">
        <v>374</v>
      </c>
      <c r="I48" s="437" t="s">
        <v>254</v>
      </c>
      <c r="J48" s="309" t="s">
        <v>473</v>
      </c>
    </row>
    <row r="49" spans="2:9">
      <c r="B49" s="15" t="s">
        <v>68</v>
      </c>
      <c r="C49" s="292">
        <v>0</v>
      </c>
      <c r="D49" s="292">
        <v>0</v>
      </c>
      <c r="E49" s="292">
        <v>0</v>
      </c>
      <c r="F49" s="293">
        <v>0</v>
      </c>
      <c r="G49" s="293">
        <v>230.92</v>
      </c>
      <c r="H49" s="292">
        <v>0</v>
      </c>
      <c r="I49" s="47">
        <f>SUM(C49:H49)</f>
        <v>230.92</v>
      </c>
    </row>
    <row r="50" spans="2:9">
      <c r="B50" s="15" t="s">
        <v>69</v>
      </c>
      <c r="C50" s="292">
        <v>0</v>
      </c>
      <c r="D50" s="292">
        <v>0</v>
      </c>
      <c r="E50" s="292">
        <v>0</v>
      </c>
      <c r="F50" s="293">
        <v>0</v>
      </c>
      <c r="G50" s="293">
        <v>74.5</v>
      </c>
      <c r="H50" s="292">
        <v>0</v>
      </c>
      <c r="I50" s="47">
        <f t="shared" ref="I50:I75" si="4">SUM(C50:H50)</f>
        <v>74.5</v>
      </c>
    </row>
    <row r="51" spans="2:9">
      <c r="B51" s="15" t="s">
        <v>70</v>
      </c>
      <c r="C51" s="292">
        <v>0</v>
      </c>
      <c r="D51" s="292">
        <v>0</v>
      </c>
      <c r="E51" s="292">
        <v>0</v>
      </c>
      <c r="F51" s="293">
        <v>0</v>
      </c>
      <c r="G51" s="293">
        <v>0</v>
      </c>
      <c r="H51" s="292">
        <v>0</v>
      </c>
      <c r="I51" s="47">
        <f t="shared" si="4"/>
        <v>0</v>
      </c>
    </row>
    <row r="52" spans="2:9">
      <c r="B52" s="15" t="s">
        <v>71</v>
      </c>
      <c r="C52" s="292">
        <v>0</v>
      </c>
      <c r="D52" s="292">
        <v>0</v>
      </c>
      <c r="E52" s="292">
        <v>0</v>
      </c>
      <c r="F52" s="293">
        <v>0</v>
      </c>
      <c r="G52" s="293">
        <v>0</v>
      </c>
      <c r="H52" s="292">
        <v>0</v>
      </c>
      <c r="I52" s="47">
        <f t="shared" si="4"/>
        <v>0</v>
      </c>
    </row>
    <row r="53" spans="2:9">
      <c r="B53" s="15" t="s">
        <v>72</v>
      </c>
      <c r="C53" s="292">
        <v>0</v>
      </c>
      <c r="D53" s="292">
        <v>0</v>
      </c>
      <c r="E53" s="292">
        <v>0</v>
      </c>
      <c r="F53" s="293">
        <v>0</v>
      </c>
      <c r="G53" s="293">
        <v>0</v>
      </c>
      <c r="H53" s="292">
        <v>0</v>
      </c>
      <c r="I53" s="47">
        <f t="shared" si="4"/>
        <v>0</v>
      </c>
    </row>
    <row r="54" spans="2:9">
      <c r="B54" s="15" t="s">
        <v>73</v>
      </c>
      <c r="C54" s="292">
        <v>0</v>
      </c>
      <c r="D54" s="292">
        <v>0</v>
      </c>
      <c r="E54" s="292">
        <v>0</v>
      </c>
      <c r="F54" s="293">
        <v>0</v>
      </c>
      <c r="G54" s="293">
        <v>55</v>
      </c>
      <c r="H54" s="292">
        <v>0</v>
      </c>
      <c r="I54" s="47">
        <f t="shared" si="4"/>
        <v>55</v>
      </c>
    </row>
    <row r="55" spans="2:9">
      <c r="B55" s="15" t="s">
        <v>74</v>
      </c>
      <c r="C55" s="292">
        <v>0</v>
      </c>
      <c r="D55" s="292">
        <v>0</v>
      </c>
      <c r="E55" s="292">
        <v>0</v>
      </c>
      <c r="F55" s="293">
        <v>0</v>
      </c>
      <c r="G55" s="293">
        <v>30.34</v>
      </c>
      <c r="H55" s="292">
        <v>0</v>
      </c>
      <c r="I55" s="47">
        <f t="shared" si="4"/>
        <v>30.34</v>
      </c>
    </row>
    <row r="56" spans="2:9">
      <c r="B56" s="15" t="s">
        <v>75</v>
      </c>
      <c r="C56" s="292">
        <v>0</v>
      </c>
      <c r="D56" s="292">
        <v>0</v>
      </c>
      <c r="E56" s="292">
        <v>0</v>
      </c>
      <c r="F56" s="293">
        <v>0</v>
      </c>
      <c r="G56" s="293">
        <v>0</v>
      </c>
      <c r="H56" s="292">
        <v>0</v>
      </c>
      <c r="I56" s="47">
        <f t="shared" si="4"/>
        <v>0</v>
      </c>
    </row>
    <row r="57" spans="2:9">
      <c r="B57" s="15" t="s">
        <v>76</v>
      </c>
      <c r="C57" s="292">
        <v>0</v>
      </c>
      <c r="D57" s="292">
        <v>0</v>
      </c>
      <c r="E57" s="292">
        <v>0</v>
      </c>
      <c r="F57" s="293">
        <v>0</v>
      </c>
      <c r="G57" s="293">
        <v>707.25</v>
      </c>
      <c r="H57" s="292">
        <v>0</v>
      </c>
      <c r="I57" s="47">
        <f t="shared" si="4"/>
        <v>707.25</v>
      </c>
    </row>
    <row r="58" spans="2:9">
      <c r="B58" s="15" t="s">
        <v>77</v>
      </c>
      <c r="C58" s="292">
        <v>0</v>
      </c>
      <c r="D58" s="292">
        <v>0</v>
      </c>
      <c r="E58" s="292">
        <v>0</v>
      </c>
      <c r="F58" s="293">
        <v>0</v>
      </c>
      <c r="G58" s="293">
        <v>12</v>
      </c>
      <c r="H58" s="292">
        <v>0</v>
      </c>
      <c r="I58" s="47">
        <f t="shared" si="4"/>
        <v>12</v>
      </c>
    </row>
    <row r="59" spans="2:9">
      <c r="B59" s="81" t="s">
        <v>78</v>
      </c>
      <c r="C59" s="292">
        <v>0</v>
      </c>
      <c r="D59" s="292">
        <v>0</v>
      </c>
      <c r="E59" s="292">
        <v>0</v>
      </c>
      <c r="F59" s="293">
        <v>0</v>
      </c>
      <c r="G59" s="293">
        <v>0</v>
      </c>
      <c r="H59" s="292">
        <v>0</v>
      </c>
      <c r="I59" s="47">
        <f t="shared" si="4"/>
        <v>0</v>
      </c>
    </row>
    <row r="60" spans="2:9">
      <c r="B60" s="15" t="s">
        <v>79</v>
      </c>
      <c r="C60" s="292">
        <v>0</v>
      </c>
      <c r="D60" s="292">
        <v>0</v>
      </c>
      <c r="E60" s="292">
        <v>0</v>
      </c>
      <c r="F60" s="293">
        <v>0</v>
      </c>
      <c r="G60" s="293">
        <v>5.9290000000000003</v>
      </c>
      <c r="H60" s="292">
        <v>0</v>
      </c>
      <c r="I60" s="47">
        <f t="shared" si="4"/>
        <v>5.9290000000000003</v>
      </c>
    </row>
    <row r="61" spans="2:9">
      <c r="B61" s="15" t="s">
        <v>80</v>
      </c>
      <c r="C61" s="292">
        <v>0</v>
      </c>
      <c r="D61" s="292">
        <v>0</v>
      </c>
      <c r="E61" s="292">
        <v>0</v>
      </c>
      <c r="F61" s="334">
        <v>0</v>
      </c>
      <c r="G61" s="293">
        <v>904.62699999999995</v>
      </c>
      <c r="H61" s="292">
        <v>0</v>
      </c>
      <c r="I61" s="47">
        <f t="shared" si="4"/>
        <v>904.62699999999995</v>
      </c>
    </row>
    <row r="62" spans="2:9">
      <c r="B62" s="15" t="s">
        <v>81</v>
      </c>
      <c r="C62" s="292">
        <v>0</v>
      </c>
      <c r="D62" s="292">
        <v>0</v>
      </c>
      <c r="E62" s="292">
        <v>0</v>
      </c>
      <c r="F62" s="293">
        <v>0</v>
      </c>
      <c r="G62" s="293">
        <v>0</v>
      </c>
      <c r="H62" s="292">
        <v>0</v>
      </c>
      <c r="I62" s="47">
        <f t="shared" si="4"/>
        <v>0</v>
      </c>
    </row>
    <row r="63" spans="2:9">
      <c r="B63" s="15" t="s">
        <v>82</v>
      </c>
      <c r="C63" s="292">
        <v>0</v>
      </c>
      <c r="D63" s="292">
        <v>0</v>
      </c>
      <c r="E63" s="292">
        <v>0</v>
      </c>
      <c r="F63" s="293">
        <v>0</v>
      </c>
      <c r="G63" s="293">
        <v>0</v>
      </c>
      <c r="H63" s="292">
        <v>0</v>
      </c>
      <c r="I63" s="47">
        <f t="shared" si="4"/>
        <v>0</v>
      </c>
    </row>
    <row r="64" spans="2:9">
      <c r="B64" s="15" t="s">
        <v>83</v>
      </c>
      <c r="C64" s="292">
        <v>0</v>
      </c>
      <c r="D64" s="292">
        <v>0</v>
      </c>
      <c r="E64" s="292">
        <v>0</v>
      </c>
      <c r="F64" s="293">
        <v>0</v>
      </c>
      <c r="G64" s="293">
        <v>234.25</v>
      </c>
      <c r="H64" s="292">
        <v>0</v>
      </c>
      <c r="I64" s="47">
        <f t="shared" si="4"/>
        <v>234.25</v>
      </c>
    </row>
    <row r="65" spans="2:10">
      <c r="B65" s="15" t="s">
        <v>84</v>
      </c>
      <c r="C65" s="292">
        <v>0</v>
      </c>
      <c r="D65" s="292">
        <v>0</v>
      </c>
      <c r="E65" s="292">
        <v>0</v>
      </c>
      <c r="F65" s="293">
        <v>0</v>
      </c>
      <c r="G65" s="293">
        <v>0</v>
      </c>
      <c r="H65" s="292">
        <v>0</v>
      </c>
      <c r="I65" s="47">
        <f t="shared" si="4"/>
        <v>0</v>
      </c>
    </row>
    <row r="66" spans="2:10">
      <c r="B66" s="15" t="s">
        <v>85</v>
      </c>
      <c r="C66" s="292">
        <v>0</v>
      </c>
      <c r="D66" s="292">
        <v>0</v>
      </c>
      <c r="E66" s="292">
        <v>0</v>
      </c>
      <c r="F66" s="293">
        <v>0</v>
      </c>
      <c r="G66" s="293">
        <v>0</v>
      </c>
      <c r="H66" s="292">
        <v>0</v>
      </c>
      <c r="I66" s="47">
        <f t="shared" si="4"/>
        <v>0</v>
      </c>
    </row>
    <row r="67" spans="2:10" ht="25.5">
      <c r="B67" s="105" t="s">
        <v>349</v>
      </c>
      <c r="C67" s="295">
        <f>SUM(C49:C66)</f>
        <v>0</v>
      </c>
      <c r="D67" s="295">
        <f t="shared" ref="D67:I67" si="5">SUM(D49:D66)</f>
        <v>0</v>
      </c>
      <c r="E67" s="295">
        <f t="shared" si="5"/>
        <v>0</v>
      </c>
      <c r="F67" s="296">
        <f t="shared" si="5"/>
        <v>0</v>
      </c>
      <c r="G67" s="296">
        <f t="shared" si="5"/>
        <v>2254.8159999999998</v>
      </c>
      <c r="H67" s="295">
        <f t="shared" si="5"/>
        <v>0</v>
      </c>
      <c r="I67" s="344">
        <f t="shared" si="5"/>
        <v>2254.8159999999998</v>
      </c>
      <c r="J67" s="122">
        <f>I67/I73</f>
        <v>0.68813102224433964</v>
      </c>
    </row>
    <row r="68" spans="2:10">
      <c r="B68" s="15" t="s">
        <v>265</v>
      </c>
      <c r="C68" s="292">
        <v>721.90882000000011</v>
      </c>
      <c r="D68" s="292">
        <v>0</v>
      </c>
      <c r="E68" s="292">
        <v>0</v>
      </c>
      <c r="F68" s="293">
        <v>0</v>
      </c>
      <c r="G68" s="293">
        <v>0</v>
      </c>
      <c r="H68" s="292">
        <v>0</v>
      </c>
      <c r="I68" s="47">
        <f t="shared" si="4"/>
        <v>721.90882000000011</v>
      </c>
    </row>
    <row r="69" spans="2:10">
      <c r="B69" s="15" t="s">
        <v>336</v>
      </c>
      <c r="C69" s="292">
        <v>0</v>
      </c>
      <c r="D69" s="292">
        <v>0</v>
      </c>
      <c r="E69" s="292">
        <v>0</v>
      </c>
      <c r="F69" s="334">
        <v>300</v>
      </c>
      <c r="G69" s="293">
        <v>0</v>
      </c>
      <c r="H69" s="292">
        <v>0</v>
      </c>
      <c r="I69" s="47">
        <f t="shared" si="4"/>
        <v>300</v>
      </c>
    </row>
    <row r="70" spans="2:10">
      <c r="B70" s="15" t="s">
        <v>267</v>
      </c>
      <c r="C70" s="292">
        <v>0</v>
      </c>
      <c r="D70" s="292">
        <v>0</v>
      </c>
      <c r="E70" s="292">
        <v>0</v>
      </c>
      <c r="F70" s="293">
        <v>0</v>
      </c>
      <c r="G70" s="293">
        <v>0</v>
      </c>
      <c r="H70" s="292">
        <v>0</v>
      </c>
      <c r="I70" s="47">
        <f t="shared" si="4"/>
        <v>0</v>
      </c>
    </row>
    <row r="71" spans="2:10" ht="28.5" customHeight="1">
      <c r="B71" s="15" t="s">
        <v>253</v>
      </c>
      <c r="C71" s="292">
        <v>0</v>
      </c>
      <c r="D71" s="292">
        <v>0</v>
      </c>
      <c r="E71" s="292">
        <v>0</v>
      </c>
      <c r="F71" s="293">
        <v>0</v>
      </c>
      <c r="G71" s="293">
        <v>0</v>
      </c>
      <c r="H71" s="292">
        <v>0</v>
      </c>
      <c r="I71" s="47">
        <f t="shared" si="4"/>
        <v>0</v>
      </c>
    </row>
    <row r="72" spans="2:10" ht="25.5">
      <c r="B72" s="105" t="s">
        <v>350</v>
      </c>
      <c r="C72" s="358">
        <f>SUM(C68:C71)</f>
        <v>721.90882000000011</v>
      </c>
      <c r="D72" s="346">
        <f t="shared" ref="D72:I72" si="6">SUM(D68:D71)</f>
        <v>0</v>
      </c>
      <c r="E72" s="358">
        <f t="shared" si="6"/>
        <v>0</v>
      </c>
      <c r="F72" s="358">
        <f t="shared" si="6"/>
        <v>300</v>
      </c>
      <c r="G72" s="346">
        <f t="shared" si="6"/>
        <v>0</v>
      </c>
      <c r="H72" s="346">
        <f t="shared" si="6"/>
        <v>0</v>
      </c>
      <c r="I72" s="344">
        <f t="shared" si="6"/>
        <v>1021.9088200000001</v>
      </c>
    </row>
    <row r="73" spans="2:10" ht="26.25" thickBot="1">
      <c r="B73" s="349" t="s">
        <v>347</v>
      </c>
      <c r="C73" s="301">
        <f>C67+C72</f>
        <v>721.90882000000011</v>
      </c>
      <c r="D73" s="301">
        <f t="shared" ref="D73:I73" si="7">D67+D72</f>
        <v>0</v>
      </c>
      <c r="E73" s="301">
        <f t="shared" si="7"/>
        <v>0</v>
      </c>
      <c r="F73" s="301">
        <f t="shared" si="7"/>
        <v>300</v>
      </c>
      <c r="G73" s="301">
        <f t="shared" si="7"/>
        <v>2254.8159999999998</v>
      </c>
      <c r="H73" s="301">
        <f t="shared" si="7"/>
        <v>0</v>
      </c>
      <c r="I73" s="315">
        <f t="shared" si="7"/>
        <v>3276.7248199999999</v>
      </c>
    </row>
    <row r="74" spans="2:10" ht="13.5">
      <c r="B74" s="233"/>
      <c r="C74" s="528"/>
      <c r="D74" s="528"/>
      <c r="E74" s="528"/>
      <c r="F74" s="528"/>
      <c r="G74" s="528"/>
      <c r="H74" s="528"/>
      <c r="I74" s="294"/>
    </row>
    <row r="75" spans="2:10">
      <c r="B75" s="15" t="s">
        <v>664</v>
      </c>
      <c r="I75" s="23">
        <f t="shared" si="4"/>
        <v>0</v>
      </c>
    </row>
    <row r="76" spans="2:10">
      <c r="B76" s="15" t="s">
        <v>663</v>
      </c>
      <c r="I76" s="23"/>
    </row>
    <row r="77" spans="2:10">
      <c r="B77" s="9" t="s">
        <v>662</v>
      </c>
      <c r="C77" s="37">
        <f>J67</f>
        <v>0.68813102224433964</v>
      </c>
    </row>
    <row r="78" spans="2:10">
      <c r="B78" s="9" t="s">
        <v>13</v>
      </c>
      <c r="C78" s="26">
        <f>I72</f>
        <v>1021.9088200000001</v>
      </c>
      <c r="D78" s="37">
        <f>I72/I73</f>
        <v>0.31186897775566036</v>
      </c>
    </row>
    <row r="79" spans="2:10">
      <c r="B79" s="9"/>
      <c r="C79" s="26"/>
    </row>
    <row r="80" spans="2:10">
      <c r="B80" s="9"/>
      <c r="C80" s="26"/>
    </row>
    <row r="81" spans="2:11">
      <c r="D81" s="15" t="s">
        <v>299</v>
      </c>
    </row>
    <row r="82" spans="2:11" ht="15">
      <c r="C82" s="511" t="s">
        <v>471</v>
      </c>
    </row>
    <row r="83" spans="2:11" ht="87.75" customHeight="1">
      <c r="C83" s="512" t="s">
        <v>279</v>
      </c>
      <c r="D83" s="435" t="s">
        <v>280</v>
      </c>
      <c r="E83" s="435" t="s">
        <v>12</v>
      </c>
    </row>
    <row r="84" spans="2:11">
      <c r="B84" s="15" t="s">
        <v>68</v>
      </c>
      <c r="C84" s="26">
        <v>5672.166666666667</v>
      </c>
      <c r="D84" s="76">
        <f>C84/$C$102</f>
        <v>0.1166942403799172</v>
      </c>
      <c r="E84" s="26">
        <f t="shared" ref="E84:E101" si="8">$C$78*D84</f>
        <v>119.25087348743754</v>
      </c>
    </row>
    <row r="85" spans="2:11">
      <c r="B85" s="15" t="s">
        <v>69</v>
      </c>
      <c r="C85" s="26">
        <v>1076.1666666666667</v>
      </c>
      <c r="D85" s="76">
        <f t="shared" ref="D85:D101" si="9">C85/$C$102</f>
        <v>2.2140120181386457E-2</v>
      </c>
      <c r="E85" s="26">
        <f t="shared" si="8"/>
        <v>22.625184089218823</v>
      </c>
    </row>
    <row r="86" spans="2:11">
      <c r="B86" s="15" t="s">
        <v>70</v>
      </c>
      <c r="C86" s="26">
        <v>872.58333333333337</v>
      </c>
      <c r="D86" s="76">
        <f t="shared" si="9"/>
        <v>1.7951773146917888E-2</v>
      </c>
      <c r="E86" s="26">
        <f t="shared" si="8"/>
        <v>18.345075313474549</v>
      </c>
      <c r="K86" s="23"/>
    </row>
    <row r="87" spans="2:11">
      <c r="B87" s="15" t="s">
        <v>71</v>
      </c>
      <c r="C87" s="26">
        <v>1727.4166666666667</v>
      </c>
      <c r="D87" s="76">
        <f t="shared" si="9"/>
        <v>3.5538373179492017E-2</v>
      </c>
      <c r="E87" s="26">
        <f t="shared" si="8"/>
        <v>36.31697700057434</v>
      </c>
    </row>
    <row r="88" spans="2:11">
      <c r="B88" s="15" t="s">
        <v>72</v>
      </c>
      <c r="C88" s="26">
        <v>3122</v>
      </c>
      <c r="D88" s="76">
        <f t="shared" si="9"/>
        <v>6.4229321858096808E-2</v>
      </c>
      <c r="E88" s="26">
        <f t="shared" si="8"/>
        <v>65.636510509407927</v>
      </c>
    </row>
    <row r="89" spans="2:11">
      <c r="B89" s="15" t="s">
        <v>73</v>
      </c>
      <c r="C89" s="26">
        <v>356.16666666666669</v>
      </c>
      <c r="D89" s="76">
        <f t="shared" si="9"/>
        <v>7.3274642756114075E-3</v>
      </c>
      <c r="E89" s="26">
        <f t="shared" si="8"/>
        <v>7.488000371482209</v>
      </c>
    </row>
    <row r="90" spans="2:11">
      <c r="B90" s="15" t="s">
        <v>74</v>
      </c>
      <c r="C90" s="26">
        <v>1564.0833333333333</v>
      </c>
      <c r="D90" s="76">
        <f t="shared" si="9"/>
        <v>3.2178094756422672E-2</v>
      </c>
      <c r="E90" s="26">
        <f t="shared" si="8"/>
        <v>32.88307884238408</v>
      </c>
    </row>
    <row r="91" spans="2:11">
      <c r="B91" s="15" t="s">
        <v>75</v>
      </c>
      <c r="C91" s="26">
        <v>755</v>
      </c>
      <c r="D91" s="76">
        <f t="shared" si="9"/>
        <v>1.5532715567861337E-2</v>
      </c>
      <c r="E91" s="26">
        <f t="shared" si="8"/>
        <v>15.87301903734881</v>
      </c>
    </row>
    <row r="92" spans="2:11">
      <c r="B92" s="15" t="s">
        <v>76</v>
      </c>
      <c r="C92" s="26">
        <v>12334.416666666666</v>
      </c>
      <c r="D92" s="76">
        <f t="shared" si="9"/>
        <v>0.25375759705804191</v>
      </c>
      <c r="E92" s="26">
        <f t="shared" si="8"/>
        <v>259.31712657561911</v>
      </c>
    </row>
    <row r="93" spans="2:11">
      <c r="B93" s="15" t="s">
        <v>77</v>
      </c>
      <c r="C93" s="26">
        <v>3987.25</v>
      </c>
      <c r="D93" s="76">
        <f t="shared" si="9"/>
        <v>8.2030225361529957E-2</v>
      </c>
      <c r="E93" s="26">
        <f t="shared" si="8"/>
        <v>83.827410803535159</v>
      </c>
    </row>
    <row r="94" spans="2:11">
      <c r="B94" s="15" t="s">
        <v>78</v>
      </c>
      <c r="C94" s="26">
        <v>443.5</v>
      </c>
      <c r="D94" s="76">
        <f t="shared" si="9"/>
        <v>9.1241845752933811E-3</v>
      </c>
      <c r="E94" s="26">
        <f t="shared" si="8"/>
        <v>9.3240846928002608</v>
      </c>
    </row>
    <row r="95" spans="2:11">
      <c r="B95" s="15" t="s">
        <v>79</v>
      </c>
      <c r="C95" s="26">
        <v>1727.25</v>
      </c>
      <c r="D95" s="76">
        <f t="shared" si="9"/>
        <v>3.5534944323958269E-2</v>
      </c>
      <c r="E95" s="26">
        <f t="shared" si="8"/>
        <v>36.313473022861899</v>
      </c>
    </row>
    <row r="96" spans="2:11">
      <c r="B96" s="15" t="s">
        <v>80</v>
      </c>
      <c r="C96" s="26">
        <v>11342.166666666666</v>
      </c>
      <c r="D96" s="76">
        <f t="shared" si="9"/>
        <v>0.2333439056378957</v>
      </c>
      <c r="E96" s="26">
        <f t="shared" si="8"/>
        <v>238.45619526461337</v>
      </c>
    </row>
    <row r="97" spans="2:5">
      <c r="B97" s="15" t="s">
        <v>81</v>
      </c>
      <c r="C97" s="26">
        <v>701.25</v>
      </c>
      <c r="D97" s="76">
        <f t="shared" si="9"/>
        <v>1.4426909658228824E-2</v>
      </c>
      <c r="E97" s="26">
        <f t="shared" si="8"/>
        <v>14.742986225087222</v>
      </c>
    </row>
    <row r="98" spans="2:5">
      <c r="B98" s="15" t="s">
        <v>82</v>
      </c>
      <c r="C98" s="26">
        <v>678.75</v>
      </c>
      <c r="D98" s="76">
        <f t="shared" si="9"/>
        <v>1.3964014161173354E-2</v>
      </c>
      <c r="E98" s="26">
        <f t="shared" si="8"/>
        <v>14.269949233907955</v>
      </c>
    </row>
    <row r="99" spans="2:5">
      <c r="B99" s="15" t="s">
        <v>83</v>
      </c>
      <c r="C99" s="26">
        <v>2031</v>
      </c>
      <c r="D99" s="76">
        <f t="shared" si="9"/>
        <v>4.1784033534207121E-2</v>
      </c>
      <c r="E99" s="26">
        <f t="shared" si="8"/>
        <v>42.699472403782032</v>
      </c>
    </row>
    <row r="100" spans="2:5">
      <c r="B100" s="15" t="s">
        <v>84</v>
      </c>
      <c r="C100" s="26">
        <v>193.33333333333334</v>
      </c>
      <c r="D100" s="76">
        <f t="shared" si="9"/>
        <v>3.9774724191433001E-3</v>
      </c>
      <c r="E100" s="26">
        <f t="shared" si="8"/>
        <v>4.0646141464292755</v>
      </c>
    </row>
    <row r="101" spans="2:5">
      <c r="B101" s="15" t="s">
        <v>85</v>
      </c>
      <c r="C101" s="26">
        <v>22.583333333333336</v>
      </c>
      <c r="D101" s="76">
        <f t="shared" si="9"/>
        <v>4.6460992482234246E-4</v>
      </c>
      <c r="E101" s="26">
        <f t="shared" si="8"/>
        <v>0.47478898003548875</v>
      </c>
    </row>
    <row r="102" spans="2:5">
      <c r="B102" s="28" t="s">
        <v>169</v>
      </c>
      <c r="C102" s="26">
        <v>48607.083333333336</v>
      </c>
      <c r="D102" s="76">
        <f>SUM(D84:D101)</f>
        <v>0.99999999999999989</v>
      </c>
      <c r="E102" s="26">
        <f>SUM(E84:E101)</f>
        <v>1021.9088199999998</v>
      </c>
    </row>
    <row r="103" spans="2:5">
      <c r="C103" s="123">
        <v>49126.666666666664</v>
      </c>
      <c r="D103" s="26"/>
      <c r="E103" s="26">
        <f>C78</f>
        <v>1021.9088200000001</v>
      </c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</sheetPr>
  <dimension ref="A2:AH134"/>
  <sheetViews>
    <sheetView topLeftCell="A9" zoomScale="88" zoomScaleNormal="88" workbookViewId="0">
      <selection activeCell="G36" sqref="G36"/>
    </sheetView>
  </sheetViews>
  <sheetFormatPr baseColWidth="10" defaultRowHeight="12.75"/>
  <cols>
    <col min="1" max="1" width="5.25" style="15" customWidth="1"/>
    <col min="2" max="2" width="13.25" style="15" customWidth="1"/>
    <col min="3" max="3" width="11" style="15"/>
    <col min="4" max="4" width="11.375" style="15" bestFit="1" customWidth="1"/>
    <col min="5" max="5" width="12" style="15" customWidth="1"/>
    <col min="6" max="6" width="11" style="15"/>
    <col min="7" max="7" width="11.25" style="15" customWidth="1"/>
    <col min="8" max="8" width="12.625" style="15" customWidth="1"/>
    <col min="9" max="10" width="11" style="15"/>
    <col min="11" max="11" width="12.75" style="15" customWidth="1"/>
    <col min="12" max="12" width="12.25" style="15" customWidth="1"/>
    <col min="13" max="13" width="13.125" style="15" bestFit="1" customWidth="1"/>
    <col min="14" max="16384" width="11" style="15"/>
  </cols>
  <sheetData>
    <row r="2" spans="2:3">
      <c r="B2" s="28" t="s">
        <v>60</v>
      </c>
    </row>
    <row r="3" spans="2:3">
      <c r="B3" s="74" t="s">
        <v>183</v>
      </c>
      <c r="C3" s="79"/>
    </row>
    <row r="5" spans="2:3">
      <c r="B5" s="28" t="s">
        <v>255</v>
      </c>
    </row>
    <row r="6" spans="2:3">
      <c r="B6" s="79">
        <f>Resumen!D10</f>
        <v>65938.937919999997</v>
      </c>
    </row>
    <row r="8" spans="2:3">
      <c r="B8" s="28" t="s">
        <v>161</v>
      </c>
    </row>
    <row r="9" spans="2:3">
      <c r="B9" s="15" t="s">
        <v>193</v>
      </c>
    </row>
    <row r="10" spans="2:3">
      <c r="B10" s="15" t="s">
        <v>260</v>
      </c>
    </row>
    <row r="12" spans="2:3">
      <c r="B12" s="28" t="s">
        <v>62</v>
      </c>
    </row>
    <row r="13" spans="2:3">
      <c r="B13" s="15" t="s">
        <v>192</v>
      </c>
    </row>
    <row r="19" spans="1:8">
      <c r="B19" s="15" t="s">
        <v>63</v>
      </c>
    </row>
    <row r="20" spans="1:8">
      <c r="D20" s="280" t="s">
        <v>667</v>
      </c>
      <c r="E20" s="280" t="s">
        <v>466</v>
      </c>
    </row>
    <row r="21" spans="1:8">
      <c r="C21" s="285" t="s">
        <v>313</v>
      </c>
    </row>
    <row r="22" spans="1:8" ht="51">
      <c r="A22" s="25"/>
      <c r="B22" s="45"/>
      <c r="C22" s="45" t="s">
        <v>465</v>
      </c>
      <c r="D22" s="45" t="s">
        <v>387</v>
      </c>
      <c r="E22" s="45" t="s">
        <v>388</v>
      </c>
      <c r="F22" s="46" t="s">
        <v>353</v>
      </c>
      <c r="G22" s="46" t="s">
        <v>354</v>
      </c>
      <c r="H22" s="46" t="s">
        <v>355</v>
      </c>
    </row>
    <row r="23" spans="1:8">
      <c r="B23" s="15" t="s">
        <v>68</v>
      </c>
      <c r="C23" s="26">
        <v>8421302.5</v>
      </c>
      <c r="D23" s="26">
        <f>E86</f>
        <v>2149.6799999999998</v>
      </c>
      <c r="E23" s="26">
        <f>M86</f>
        <v>4199.2353454305603</v>
      </c>
      <c r="F23" s="27">
        <f>E23*1000/C23</f>
        <v>0.49864440155552664</v>
      </c>
      <c r="G23" s="27">
        <f>F23-F$41</f>
        <v>-0.90578900906051651</v>
      </c>
      <c r="H23" s="26">
        <f t="shared" ref="H23:H41" si="0">G23*C23/1000</f>
        <v>-7627.9232464738507</v>
      </c>
    </row>
    <row r="24" spans="1:8">
      <c r="B24" s="15" t="s">
        <v>69</v>
      </c>
      <c r="C24" s="26">
        <v>1336267.5</v>
      </c>
      <c r="D24" s="26">
        <f t="shared" ref="D24:D39" si="1">E87</f>
        <v>179</v>
      </c>
      <c r="E24" s="26">
        <f t="shared" ref="E24:E40" si="2">M87</f>
        <v>630.08199611638668</v>
      </c>
      <c r="F24" s="27">
        <f t="shared" ref="F24:F41" si="3">E24*1000/C24</f>
        <v>0.47152384991507068</v>
      </c>
      <c r="G24" s="27">
        <f t="shared" ref="G24:G41" si="4">F24-F$41</f>
        <v>-0.93290956070097253</v>
      </c>
      <c r="H24" s="26">
        <f t="shared" si="0"/>
        <v>-1246.6167264039868</v>
      </c>
    </row>
    <row r="25" spans="1:8">
      <c r="B25" s="15" t="s">
        <v>70</v>
      </c>
      <c r="C25" s="26">
        <v>1064960.5</v>
      </c>
      <c r="D25" s="26">
        <f t="shared" si="1"/>
        <v>307</v>
      </c>
      <c r="E25" s="26">
        <f t="shared" si="2"/>
        <v>582.94746074590614</v>
      </c>
      <c r="F25" s="27">
        <f t="shared" si="3"/>
        <v>0.54738880995671302</v>
      </c>
      <c r="G25" s="27">
        <f t="shared" si="4"/>
        <v>-0.85704460065933019</v>
      </c>
      <c r="H25" s="26">
        <f t="shared" si="0"/>
        <v>-912.71864644046059</v>
      </c>
    </row>
    <row r="26" spans="1:8">
      <c r="B26" s="15" t="s">
        <v>71</v>
      </c>
      <c r="C26" s="26">
        <v>1107558</v>
      </c>
      <c r="D26" s="26">
        <f t="shared" si="1"/>
        <v>61</v>
      </c>
      <c r="E26" s="26">
        <f t="shared" si="2"/>
        <v>446.87207747569198</v>
      </c>
      <c r="F26" s="27">
        <f t="shared" si="3"/>
        <v>0.40347510241061141</v>
      </c>
      <c r="G26" s="27">
        <f t="shared" si="4"/>
        <v>-1.0009583082054319</v>
      </c>
      <c r="H26" s="26">
        <f t="shared" si="0"/>
        <v>-1108.6193819193918</v>
      </c>
    </row>
    <row r="27" spans="1:8">
      <c r="B27" s="15" t="s">
        <v>72</v>
      </c>
      <c r="C27" s="26">
        <v>2111747</v>
      </c>
      <c r="D27" s="26">
        <f t="shared" si="1"/>
        <v>238.77600000000001</v>
      </c>
      <c r="E27" s="26">
        <f t="shared" si="2"/>
        <v>869.66924773365861</v>
      </c>
      <c r="F27" s="27">
        <f t="shared" si="3"/>
        <v>0.41182454514374056</v>
      </c>
      <c r="G27" s="27">
        <f t="shared" si="4"/>
        <v>-0.99260886547230265</v>
      </c>
      <c r="H27" s="26">
        <f t="shared" si="0"/>
        <v>-2096.1387938345388</v>
      </c>
    </row>
    <row r="28" spans="1:8">
      <c r="B28" s="15" t="s">
        <v>73</v>
      </c>
      <c r="C28" s="26">
        <v>590272</v>
      </c>
      <c r="D28" s="26">
        <f t="shared" si="1"/>
        <v>115</v>
      </c>
      <c r="E28" s="26">
        <f t="shared" si="2"/>
        <v>283.92249968263729</v>
      </c>
      <c r="F28" s="27">
        <f t="shared" si="3"/>
        <v>0.48100282527824001</v>
      </c>
      <c r="G28" s="27">
        <f t="shared" si="4"/>
        <v>-0.9234305853378032</v>
      </c>
      <c r="H28" s="26">
        <f t="shared" si="0"/>
        <v>-545.0752184685158</v>
      </c>
    </row>
    <row r="29" spans="1:8">
      <c r="B29" s="15" t="s">
        <v>74</v>
      </c>
      <c r="C29" s="26">
        <v>2507332.5</v>
      </c>
      <c r="D29" s="26">
        <f t="shared" si="1"/>
        <v>195</v>
      </c>
      <c r="E29" s="26">
        <f t="shared" si="2"/>
        <v>1003.2608331524466</v>
      </c>
      <c r="F29" s="27">
        <f t="shared" si="3"/>
        <v>0.40013074977189766</v>
      </c>
      <c r="G29" s="27">
        <f t="shared" si="4"/>
        <v>-1.0043026608441457</v>
      </c>
      <c r="H29" s="26">
        <f t="shared" si="0"/>
        <v>-2518.1207013710041</v>
      </c>
    </row>
    <row r="30" spans="1:8">
      <c r="B30" s="15" t="s">
        <v>75</v>
      </c>
      <c r="C30" s="26">
        <v>2089804.5</v>
      </c>
      <c r="D30" s="26">
        <f t="shared" si="1"/>
        <v>125.13266</v>
      </c>
      <c r="E30" s="26">
        <f t="shared" si="2"/>
        <v>755.39290272136918</v>
      </c>
      <c r="F30" s="27">
        <f t="shared" si="3"/>
        <v>0.36146582262664723</v>
      </c>
      <c r="G30" s="27">
        <f t="shared" si="4"/>
        <v>-1.042967587989396</v>
      </c>
      <c r="H30" s="26">
        <f t="shared" si="0"/>
        <v>-2179.5983587343858</v>
      </c>
    </row>
    <row r="31" spans="1:8">
      <c r="B31" s="15" t="s">
        <v>76</v>
      </c>
      <c r="C31" s="26">
        <v>7536276.5</v>
      </c>
      <c r="D31" s="26">
        <f t="shared" si="1"/>
        <v>8187.0400000000009</v>
      </c>
      <c r="E31" s="26">
        <f t="shared" si="2"/>
        <v>9017.3134519951655</v>
      </c>
      <c r="F31" s="27">
        <f t="shared" si="3"/>
        <v>1.1965210474954264</v>
      </c>
      <c r="G31" s="27">
        <f t="shared" si="4"/>
        <v>-0.20791236312061678</v>
      </c>
      <c r="H31" s="26">
        <f t="shared" si="0"/>
        <v>-1566.8850562453711</v>
      </c>
    </row>
    <row r="32" spans="1:8">
      <c r="B32" s="15" t="s">
        <v>77</v>
      </c>
      <c r="C32" s="26">
        <v>5059329.5</v>
      </c>
      <c r="D32" s="26">
        <f t="shared" si="1"/>
        <v>683.23</v>
      </c>
      <c r="E32" s="26">
        <f t="shared" si="2"/>
        <v>2167.6151257554588</v>
      </c>
      <c r="F32" s="27">
        <f t="shared" si="3"/>
        <v>0.42843920834874644</v>
      </c>
      <c r="G32" s="27">
        <f t="shared" si="4"/>
        <v>-0.97599420226729672</v>
      </c>
      <c r="H32" s="26">
        <f t="shared" si="0"/>
        <v>-4937.8762593599013</v>
      </c>
    </row>
    <row r="33" spans="1:32">
      <c r="B33" s="15" t="s">
        <v>78</v>
      </c>
      <c r="C33" s="26">
        <v>1101818</v>
      </c>
      <c r="D33" s="26">
        <f t="shared" si="1"/>
        <v>77</v>
      </c>
      <c r="E33" s="26">
        <f t="shared" si="2"/>
        <v>385.89435224232517</v>
      </c>
      <c r="F33" s="27">
        <f t="shared" si="3"/>
        <v>0.35023420586914095</v>
      </c>
      <c r="G33" s="27">
        <f t="shared" si="4"/>
        <v>-1.0541992047469022</v>
      </c>
      <c r="H33" s="26">
        <f t="shared" si="0"/>
        <v>-1161.5356593758224</v>
      </c>
    </row>
    <row r="34" spans="1:32">
      <c r="B34" s="15" t="s">
        <v>79</v>
      </c>
      <c r="C34" s="26">
        <v>2757317.5</v>
      </c>
      <c r="D34" s="26">
        <f t="shared" si="1"/>
        <v>99</v>
      </c>
      <c r="E34" s="26">
        <f t="shared" si="2"/>
        <v>989.46043814147379</v>
      </c>
      <c r="F34" s="27">
        <f t="shared" si="3"/>
        <v>0.35884893130423817</v>
      </c>
      <c r="G34" s="27">
        <f t="shared" si="4"/>
        <v>-1.045584479311805</v>
      </c>
      <c r="H34" s="26">
        <f t="shared" si="0"/>
        <v>-2883.0083825348279</v>
      </c>
    </row>
    <row r="35" spans="1:32" s="23" customFormat="1">
      <c r="B35" s="23" t="s">
        <v>80</v>
      </c>
      <c r="C35" s="47">
        <v>6474995.5</v>
      </c>
      <c r="D35" s="47">
        <f t="shared" si="1"/>
        <v>52441.120290000006</v>
      </c>
      <c r="E35" s="26">
        <f t="shared" si="2"/>
        <v>42018.088075012231</v>
      </c>
      <c r="F35" s="27">
        <f t="shared" si="3"/>
        <v>6.4892845215123671</v>
      </c>
      <c r="G35" s="48">
        <f t="shared" si="4"/>
        <v>5.0848511108963237</v>
      </c>
      <c r="H35" s="47">
        <f t="shared" si="0"/>
        <v>32924.388061223697</v>
      </c>
    </row>
    <row r="36" spans="1:32">
      <c r="B36" s="15" t="s">
        <v>81</v>
      </c>
      <c r="C36" s="26">
        <v>1469433.5</v>
      </c>
      <c r="D36" s="26">
        <f t="shared" si="1"/>
        <v>115.96</v>
      </c>
      <c r="E36" s="26">
        <f t="shared" si="2"/>
        <v>558.14644268386542</v>
      </c>
      <c r="F36" s="27">
        <f t="shared" si="3"/>
        <v>0.37983783729162662</v>
      </c>
      <c r="G36" s="27">
        <f t="shared" si="4"/>
        <v>-1.0245955733244165</v>
      </c>
      <c r="H36" s="26">
        <f t="shared" si="0"/>
        <v>-1505.5750593946041</v>
      </c>
    </row>
    <row r="37" spans="1:32">
      <c r="B37" s="15" t="s">
        <v>82</v>
      </c>
      <c r="C37" s="26">
        <v>642633.5</v>
      </c>
      <c r="D37" s="26">
        <f t="shared" si="1"/>
        <v>83</v>
      </c>
      <c r="E37" s="26">
        <f t="shared" si="2"/>
        <v>314.68352238431902</v>
      </c>
      <c r="F37" s="27">
        <f t="shared" si="3"/>
        <v>0.4896780550412001</v>
      </c>
      <c r="G37" s="27">
        <f t="shared" si="4"/>
        <v>-0.91475535557484311</v>
      </c>
      <c r="H37" s="26">
        <f t="shared" si="0"/>
        <v>-587.85243579680593</v>
      </c>
    </row>
    <row r="38" spans="1:32" s="23" customFormat="1">
      <c r="B38" s="23" t="s">
        <v>83</v>
      </c>
      <c r="C38" s="47">
        <v>2190333.5</v>
      </c>
      <c r="D38" s="47">
        <f t="shared" si="1"/>
        <v>875.99896999999999</v>
      </c>
      <c r="E38" s="26">
        <f t="shared" si="2"/>
        <v>1541.6133156575484</v>
      </c>
      <c r="F38" s="27">
        <f t="shared" si="3"/>
        <v>0.70382584006387539</v>
      </c>
      <c r="G38" s="48">
        <f t="shared" si="4"/>
        <v>-0.70060757055216782</v>
      </c>
      <c r="H38" s="47">
        <f t="shared" si="0"/>
        <v>-1534.5642321340267</v>
      </c>
    </row>
    <row r="39" spans="1:32">
      <c r="B39" s="15" t="s">
        <v>84</v>
      </c>
      <c r="C39" s="26">
        <v>320514.5</v>
      </c>
      <c r="D39" s="26">
        <f t="shared" si="1"/>
        <v>6</v>
      </c>
      <c r="E39" s="26">
        <f t="shared" si="2"/>
        <v>121.37593699610581</v>
      </c>
      <c r="F39" s="27">
        <f t="shared" si="3"/>
        <v>0.37869093908732931</v>
      </c>
      <c r="G39" s="27">
        <f t="shared" si="4"/>
        <v>-1.025742471528714</v>
      </c>
      <c r="H39" s="26">
        <f t="shared" si="0"/>
        <v>-328.76533539079003</v>
      </c>
    </row>
    <row r="40" spans="1:32">
      <c r="B40" s="15" t="s">
        <v>85</v>
      </c>
      <c r="C40" s="26">
        <v>168665.5</v>
      </c>
      <c r="D40" s="26">
        <f>E103</f>
        <v>0</v>
      </c>
      <c r="E40" s="26">
        <f t="shared" si="2"/>
        <v>53.364896072861441</v>
      </c>
      <c r="F40" s="27">
        <f t="shared" si="3"/>
        <v>0.31639485296555275</v>
      </c>
      <c r="G40" s="27">
        <f t="shared" si="4"/>
        <v>-1.0880385576504905</v>
      </c>
      <c r="H40" s="26">
        <f t="shared" si="0"/>
        <v>-183.5145673453988</v>
      </c>
    </row>
    <row r="41" spans="1:32">
      <c r="A41" s="28"/>
      <c r="B41" s="28" t="s">
        <v>169</v>
      </c>
      <c r="C41" s="26">
        <v>46950562</v>
      </c>
      <c r="D41" s="44">
        <f>SUM(D23:D40)</f>
        <v>65938.937919999997</v>
      </c>
      <c r="E41" s="44">
        <f>SUM(E23:E40)</f>
        <v>65938.937919999997</v>
      </c>
      <c r="F41" s="27">
        <f t="shared" si="3"/>
        <v>1.4044334106160432</v>
      </c>
      <c r="G41" s="29">
        <f t="shared" si="4"/>
        <v>0</v>
      </c>
      <c r="H41" s="26">
        <f t="shared" si="0"/>
        <v>0</v>
      </c>
    </row>
    <row r="42" spans="1:32">
      <c r="C42" s="26"/>
    </row>
    <row r="44" spans="1:32">
      <c r="B44" s="80" t="s">
        <v>14</v>
      </c>
    </row>
    <row r="47" spans="1:32" s="435" customFormat="1" ht="91.5" customHeight="1" thickBot="1">
      <c r="B47" s="445" t="s">
        <v>477</v>
      </c>
      <c r="C47" s="310" t="s">
        <v>372</v>
      </c>
      <c r="D47" s="310" t="s">
        <v>370</v>
      </c>
      <c r="E47" s="310" t="s">
        <v>373</v>
      </c>
      <c r="F47" s="311" t="s">
        <v>575</v>
      </c>
      <c r="G47" s="311" t="s">
        <v>552</v>
      </c>
      <c r="H47" s="311" t="s">
        <v>553</v>
      </c>
      <c r="I47" s="311" t="s">
        <v>554</v>
      </c>
      <c r="J47" s="311" t="s">
        <v>555</v>
      </c>
      <c r="K47" s="311" t="s">
        <v>556</v>
      </c>
      <c r="L47" s="311" t="s">
        <v>557</v>
      </c>
      <c r="M47" s="311" t="s">
        <v>558</v>
      </c>
      <c r="N47" s="311" t="s">
        <v>559</v>
      </c>
      <c r="O47" s="311" t="s">
        <v>560</v>
      </c>
      <c r="P47" s="311" t="s">
        <v>561</v>
      </c>
      <c r="Q47" s="311" t="s">
        <v>562</v>
      </c>
      <c r="R47" s="311" t="s">
        <v>563</v>
      </c>
      <c r="S47" s="311" t="s">
        <v>564</v>
      </c>
      <c r="T47" s="311" t="s">
        <v>565</v>
      </c>
      <c r="U47" s="311" t="s">
        <v>566</v>
      </c>
      <c r="V47" s="311" t="s">
        <v>567</v>
      </c>
      <c r="W47" s="311" t="s">
        <v>568</v>
      </c>
      <c r="X47" s="311" t="s">
        <v>569</v>
      </c>
      <c r="Y47" s="311" t="s">
        <v>570</v>
      </c>
      <c r="Z47" s="311" t="s">
        <v>571</v>
      </c>
      <c r="AA47" s="311" t="s">
        <v>572</v>
      </c>
      <c r="AB47" s="311" t="s">
        <v>506</v>
      </c>
      <c r="AC47" s="311" t="s">
        <v>507</v>
      </c>
      <c r="AD47" s="311" t="s">
        <v>573</v>
      </c>
      <c r="AE47" s="445" t="s">
        <v>169</v>
      </c>
      <c r="AF47" s="309" t="s">
        <v>478</v>
      </c>
    </row>
    <row r="48" spans="1:32">
      <c r="B48" s="41" t="s">
        <v>68</v>
      </c>
      <c r="C48" s="292">
        <v>0</v>
      </c>
      <c r="D48" s="292">
        <v>0</v>
      </c>
      <c r="E48" s="292">
        <v>0</v>
      </c>
      <c r="F48" s="292"/>
      <c r="G48" s="293">
        <v>1058.83</v>
      </c>
      <c r="H48" s="293">
        <v>0</v>
      </c>
      <c r="I48" s="293">
        <v>0</v>
      </c>
      <c r="J48" s="293">
        <v>110</v>
      </c>
      <c r="K48" s="293">
        <v>477.85</v>
      </c>
      <c r="L48" s="293">
        <v>0</v>
      </c>
      <c r="M48" s="293">
        <v>0</v>
      </c>
      <c r="N48" s="293">
        <v>305</v>
      </c>
      <c r="O48" s="293">
        <v>0</v>
      </c>
      <c r="P48" s="293">
        <v>0</v>
      </c>
      <c r="Q48" s="293">
        <v>0</v>
      </c>
      <c r="R48" s="293">
        <v>0</v>
      </c>
      <c r="S48" s="293">
        <v>0</v>
      </c>
      <c r="T48" s="293">
        <v>0</v>
      </c>
      <c r="U48" s="293">
        <v>168</v>
      </c>
      <c r="V48" s="293">
        <v>0</v>
      </c>
      <c r="W48" s="293">
        <v>0</v>
      </c>
      <c r="X48" s="293">
        <v>0</v>
      </c>
      <c r="Y48" s="293">
        <v>0</v>
      </c>
      <c r="Z48" s="293">
        <v>0</v>
      </c>
      <c r="AA48" s="293">
        <v>30</v>
      </c>
      <c r="AB48" s="293">
        <v>0</v>
      </c>
      <c r="AC48" s="293">
        <v>0</v>
      </c>
      <c r="AD48" s="293">
        <v>0</v>
      </c>
      <c r="AE48" s="252">
        <f>SUM(C48:AD48)</f>
        <v>2149.6799999999998</v>
      </c>
      <c r="AF48" s="13"/>
    </row>
    <row r="49" spans="2:32">
      <c r="B49" s="41" t="s">
        <v>69</v>
      </c>
      <c r="C49" s="292">
        <v>0</v>
      </c>
      <c r="D49" s="292">
        <v>0</v>
      </c>
      <c r="E49" s="292">
        <v>0</v>
      </c>
      <c r="F49" s="292"/>
      <c r="G49" s="293">
        <v>0</v>
      </c>
      <c r="H49" s="293">
        <v>0</v>
      </c>
      <c r="I49" s="293">
        <v>0</v>
      </c>
      <c r="J49" s="293">
        <v>68</v>
      </c>
      <c r="K49" s="293">
        <v>0</v>
      </c>
      <c r="L49" s="293">
        <v>0</v>
      </c>
      <c r="M49" s="293">
        <v>0</v>
      </c>
      <c r="N49" s="293">
        <v>45</v>
      </c>
      <c r="O49" s="293">
        <v>0</v>
      </c>
      <c r="P49" s="293">
        <v>0</v>
      </c>
      <c r="Q49" s="293">
        <v>0</v>
      </c>
      <c r="R49" s="293">
        <v>0</v>
      </c>
      <c r="S49" s="293">
        <v>0</v>
      </c>
      <c r="T49" s="293">
        <v>0</v>
      </c>
      <c r="U49" s="293">
        <v>66</v>
      </c>
      <c r="V49" s="293">
        <v>0</v>
      </c>
      <c r="W49" s="293">
        <v>0</v>
      </c>
      <c r="X49" s="293">
        <v>0</v>
      </c>
      <c r="Y49" s="293">
        <v>0</v>
      </c>
      <c r="Z49" s="293">
        <v>0</v>
      </c>
      <c r="AA49" s="293">
        <v>0</v>
      </c>
      <c r="AB49" s="293">
        <v>0</v>
      </c>
      <c r="AC49" s="293">
        <v>0</v>
      </c>
      <c r="AD49" s="293">
        <v>0</v>
      </c>
      <c r="AE49" s="252">
        <f t="shared" ref="AE49:AE73" si="5">SUM(C49:AD49)</f>
        <v>179</v>
      </c>
      <c r="AF49" s="13"/>
    </row>
    <row r="50" spans="2:32">
      <c r="B50" s="41" t="s">
        <v>70</v>
      </c>
      <c r="C50" s="292">
        <v>0</v>
      </c>
      <c r="D50" s="292">
        <v>0</v>
      </c>
      <c r="E50" s="292">
        <v>0</v>
      </c>
      <c r="F50" s="292"/>
      <c r="G50" s="293">
        <v>0</v>
      </c>
      <c r="H50" s="293">
        <v>0</v>
      </c>
      <c r="I50" s="293">
        <v>0</v>
      </c>
      <c r="J50" s="293">
        <v>48</v>
      </c>
      <c r="K50" s="293">
        <v>0</v>
      </c>
      <c r="L50" s="293">
        <v>0</v>
      </c>
      <c r="M50" s="293">
        <v>0</v>
      </c>
      <c r="N50" s="293">
        <v>9</v>
      </c>
      <c r="O50" s="293">
        <v>0</v>
      </c>
      <c r="P50" s="293">
        <v>0</v>
      </c>
      <c r="Q50" s="293">
        <v>0</v>
      </c>
      <c r="R50" s="293">
        <v>0</v>
      </c>
      <c r="S50" s="293">
        <v>0</v>
      </c>
      <c r="T50" s="293">
        <v>0</v>
      </c>
      <c r="U50" s="293">
        <v>0</v>
      </c>
      <c r="V50" s="293">
        <v>0</v>
      </c>
      <c r="W50" s="293">
        <v>0</v>
      </c>
      <c r="X50" s="293">
        <v>0</v>
      </c>
      <c r="Y50" s="293">
        <v>250</v>
      </c>
      <c r="Z50" s="293">
        <v>0</v>
      </c>
      <c r="AA50" s="293">
        <v>0</v>
      </c>
      <c r="AB50" s="293">
        <v>0</v>
      </c>
      <c r="AC50" s="293">
        <v>0</v>
      </c>
      <c r="AD50" s="293">
        <v>0</v>
      </c>
      <c r="AE50" s="252">
        <f t="shared" si="5"/>
        <v>307</v>
      </c>
      <c r="AF50" s="86"/>
    </row>
    <row r="51" spans="2:32">
      <c r="B51" s="41" t="s">
        <v>71</v>
      </c>
      <c r="C51" s="292">
        <v>0</v>
      </c>
      <c r="D51" s="292">
        <v>0</v>
      </c>
      <c r="E51" s="292">
        <v>0</v>
      </c>
      <c r="F51" s="292"/>
      <c r="G51" s="293">
        <v>0</v>
      </c>
      <c r="H51" s="293">
        <v>0</v>
      </c>
      <c r="I51" s="293">
        <v>0</v>
      </c>
      <c r="J51" s="293">
        <v>0</v>
      </c>
      <c r="K51" s="293">
        <v>0</v>
      </c>
      <c r="L51" s="293">
        <v>0</v>
      </c>
      <c r="M51" s="293">
        <v>0</v>
      </c>
      <c r="N51" s="293">
        <v>7</v>
      </c>
      <c r="O51" s="293">
        <v>0</v>
      </c>
      <c r="P51" s="293">
        <v>0</v>
      </c>
      <c r="Q51" s="293">
        <v>0</v>
      </c>
      <c r="R51" s="293">
        <v>0</v>
      </c>
      <c r="S51" s="293">
        <v>0</v>
      </c>
      <c r="T51" s="293">
        <v>0</v>
      </c>
      <c r="U51" s="293">
        <v>12</v>
      </c>
      <c r="V51" s="293">
        <v>0</v>
      </c>
      <c r="W51" s="293">
        <v>42</v>
      </c>
      <c r="X51" s="293">
        <v>0</v>
      </c>
      <c r="Y51" s="293">
        <v>0</v>
      </c>
      <c r="Z51" s="293">
        <v>0</v>
      </c>
      <c r="AA51" s="293">
        <v>0</v>
      </c>
      <c r="AB51" s="293">
        <v>0</v>
      </c>
      <c r="AC51" s="293">
        <v>0</v>
      </c>
      <c r="AD51" s="293">
        <v>0</v>
      </c>
      <c r="AE51" s="252">
        <f t="shared" si="5"/>
        <v>61</v>
      </c>
      <c r="AF51" s="86"/>
    </row>
    <row r="52" spans="2:32">
      <c r="B52" s="41" t="s">
        <v>72</v>
      </c>
      <c r="C52" s="292">
        <v>0.19900000000000001</v>
      </c>
      <c r="D52" s="292">
        <v>16.577000000000002</v>
      </c>
      <c r="E52" s="292">
        <v>0</v>
      </c>
      <c r="F52" s="292"/>
      <c r="G52" s="293">
        <v>0</v>
      </c>
      <c r="H52" s="293">
        <v>0</v>
      </c>
      <c r="I52" s="293">
        <v>0</v>
      </c>
      <c r="J52" s="293">
        <v>27</v>
      </c>
      <c r="K52" s="293">
        <v>0</v>
      </c>
      <c r="L52" s="293">
        <v>0</v>
      </c>
      <c r="M52" s="293">
        <v>0</v>
      </c>
      <c r="N52" s="293">
        <v>45</v>
      </c>
      <c r="O52" s="293">
        <v>0</v>
      </c>
      <c r="P52" s="293">
        <v>0</v>
      </c>
      <c r="Q52" s="293">
        <v>0</v>
      </c>
      <c r="R52" s="293">
        <v>0</v>
      </c>
      <c r="S52" s="293">
        <v>0</v>
      </c>
      <c r="T52" s="293">
        <v>0</v>
      </c>
      <c r="U52" s="293">
        <v>23</v>
      </c>
      <c r="V52" s="293">
        <v>0</v>
      </c>
      <c r="W52" s="293">
        <v>15</v>
      </c>
      <c r="X52" s="293">
        <v>0</v>
      </c>
      <c r="Y52" s="293">
        <v>0</v>
      </c>
      <c r="Z52" s="293">
        <v>112</v>
      </c>
      <c r="AA52" s="293">
        <v>0</v>
      </c>
      <c r="AB52" s="293">
        <v>0</v>
      </c>
      <c r="AC52" s="293">
        <v>0</v>
      </c>
      <c r="AD52" s="293">
        <v>0</v>
      </c>
      <c r="AE52" s="252">
        <f t="shared" si="5"/>
        <v>238.77600000000001</v>
      </c>
      <c r="AF52" s="13"/>
    </row>
    <row r="53" spans="2:32">
      <c r="B53" s="41" t="s">
        <v>73</v>
      </c>
      <c r="C53" s="292">
        <v>0</v>
      </c>
      <c r="D53" s="292">
        <v>0</v>
      </c>
      <c r="E53" s="292">
        <v>0</v>
      </c>
      <c r="F53" s="292"/>
      <c r="G53" s="293">
        <v>0</v>
      </c>
      <c r="H53" s="293">
        <v>0</v>
      </c>
      <c r="I53" s="293">
        <v>0</v>
      </c>
      <c r="J53" s="293">
        <v>70</v>
      </c>
      <c r="K53" s="293">
        <v>0</v>
      </c>
      <c r="L53" s="293">
        <v>0</v>
      </c>
      <c r="M53" s="293">
        <v>0</v>
      </c>
      <c r="N53" s="293">
        <v>20</v>
      </c>
      <c r="O53" s="293">
        <v>0</v>
      </c>
      <c r="P53" s="293">
        <v>0</v>
      </c>
      <c r="Q53" s="293">
        <v>0</v>
      </c>
      <c r="R53" s="293">
        <v>0</v>
      </c>
      <c r="S53" s="293">
        <v>0</v>
      </c>
      <c r="T53" s="293">
        <v>0</v>
      </c>
      <c r="U53" s="293">
        <v>25</v>
      </c>
      <c r="V53" s="293">
        <v>0</v>
      </c>
      <c r="W53" s="293">
        <v>0</v>
      </c>
      <c r="X53" s="293">
        <v>0</v>
      </c>
      <c r="Y53" s="293">
        <v>0</v>
      </c>
      <c r="Z53" s="293">
        <v>0</v>
      </c>
      <c r="AA53" s="293">
        <v>0</v>
      </c>
      <c r="AB53" s="293">
        <v>0</v>
      </c>
      <c r="AC53" s="293">
        <v>0</v>
      </c>
      <c r="AD53" s="293">
        <v>0</v>
      </c>
      <c r="AE53" s="252">
        <f t="shared" si="5"/>
        <v>115</v>
      </c>
      <c r="AF53" s="13"/>
    </row>
    <row r="54" spans="2:32">
      <c r="B54" s="41" t="s">
        <v>74</v>
      </c>
      <c r="C54" s="292">
        <v>0</v>
      </c>
      <c r="D54" s="292">
        <v>0</v>
      </c>
      <c r="E54" s="292">
        <v>0</v>
      </c>
      <c r="F54" s="292"/>
      <c r="G54" s="293">
        <v>0</v>
      </c>
      <c r="H54" s="293">
        <v>0</v>
      </c>
      <c r="I54" s="293">
        <v>0</v>
      </c>
      <c r="J54" s="293">
        <v>25</v>
      </c>
      <c r="K54" s="293">
        <v>0</v>
      </c>
      <c r="L54" s="293">
        <v>0</v>
      </c>
      <c r="M54" s="293">
        <v>0</v>
      </c>
      <c r="N54" s="293">
        <v>60</v>
      </c>
      <c r="O54" s="293">
        <v>0</v>
      </c>
      <c r="P54" s="293">
        <v>0</v>
      </c>
      <c r="Q54" s="293">
        <v>0</v>
      </c>
      <c r="R54" s="293">
        <v>0</v>
      </c>
      <c r="S54" s="293">
        <v>0</v>
      </c>
      <c r="T54" s="293">
        <v>0</v>
      </c>
      <c r="U54" s="293">
        <v>110</v>
      </c>
      <c r="V54" s="293">
        <v>0</v>
      </c>
      <c r="W54" s="293">
        <v>0</v>
      </c>
      <c r="X54" s="293">
        <v>0</v>
      </c>
      <c r="Y54" s="293">
        <v>0</v>
      </c>
      <c r="Z54" s="293">
        <v>0</v>
      </c>
      <c r="AA54" s="293">
        <v>0</v>
      </c>
      <c r="AB54" s="293">
        <v>0</v>
      </c>
      <c r="AC54" s="293">
        <v>0</v>
      </c>
      <c r="AD54" s="293">
        <v>0</v>
      </c>
      <c r="AE54" s="252">
        <f t="shared" si="5"/>
        <v>195</v>
      </c>
      <c r="AF54" s="13"/>
    </row>
    <row r="55" spans="2:32">
      <c r="B55" s="41" t="s">
        <v>75</v>
      </c>
      <c r="C55" s="292">
        <v>3.63266</v>
      </c>
      <c r="D55" s="292">
        <v>0</v>
      </c>
      <c r="E55" s="292">
        <v>0</v>
      </c>
      <c r="F55" s="292"/>
      <c r="G55" s="293">
        <v>0</v>
      </c>
      <c r="H55" s="293">
        <v>0</v>
      </c>
      <c r="I55" s="293">
        <v>0</v>
      </c>
      <c r="J55" s="293">
        <v>8</v>
      </c>
      <c r="K55" s="293">
        <v>0</v>
      </c>
      <c r="L55" s="293">
        <v>0</v>
      </c>
      <c r="M55" s="293">
        <v>67.5</v>
      </c>
      <c r="N55" s="293">
        <v>6</v>
      </c>
      <c r="O55" s="293">
        <v>0</v>
      </c>
      <c r="P55" s="293">
        <v>0</v>
      </c>
      <c r="Q55" s="293">
        <v>0</v>
      </c>
      <c r="R55" s="293">
        <v>0</v>
      </c>
      <c r="S55" s="293">
        <v>0</v>
      </c>
      <c r="T55" s="293">
        <v>0</v>
      </c>
      <c r="U55" s="293">
        <v>40</v>
      </c>
      <c r="V55" s="293">
        <v>0</v>
      </c>
      <c r="W55" s="293">
        <v>0</v>
      </c>
      <c r="X55" s="293">
        <v>0</v>
      </c>
      <c r="Y55" s="293">
        <v>0</v>
      </c>
      <c r="Z55" s="293">
        <v>0</v>
      </c>
      <c r="AA55" s="293">
        <v>0</v>
      </c>
      <c r="AB55" s="293">
        <v>0</v>
      </c>
      <c r="AC55" s="293">
        <v>0</v>
      </c>
      <c r="AD55" s="293">
        <v>0</v>
      </c>
      <c r="AE55" s="252">
        <f t="shared" si="5"/>
        <v>125.13266</v>
      </c>
      <c r="AF55" s="13"/>
    </row>
    <row r="56" spans="2:32">
      <c r="B56" s="41" t="s">
        <v>76</v>
      </c>
      <c r="C56" s="292">
        <v>0</v>
      </c>
      <c r="D56" s="292">
        <v>0</v>
      </c>
      <c r="E56" s="292">
        <v>0</v>
      </c>
      <c r="F56" s="292"/>
      <c r="G56" s="293">
        <v>0</v>
      </c>
      <c r="H56" s="293">
        <v>0</v>
      </c>
      <c r="I56" s="293">
        <v>0</v>
      </c>
      <c r="J56" s="293">
        <v>69.89</v>
      </c>
      <c r="K56" s="293">
        <v>0</v>
      </c>
      <c r="L56" s="293">
        <v>363</v>
      </c>
      <c r="M56" s="293">
        <v>0</v>
      </c>
      <c r="N56" s="293">
        <v>341</v>
      </c>
      <c r="O56" s="293">
        <v>0</v>
      </c>
      <c r="P56" s="293">
        <v>190.51</v>
      </c>
      <c r="Q56" s="293">
        <v>0</v>
      </c>
      <c r="R56" s="293">
        <v>0</v>
      </c>
      <c r="S56" s="293">
        <v>0</v>
      </c>
      <c r="T56" s="293">
        <v>0</v>
      </c>
      <c r="U56" s="293">
        <v>297</v>
      </c>
      <c r="V56" s="293">
        <v>6533.14</v>
      </c>
      <c r="W56" s="293">
        <v>25</v>
      </c>
      <c r="X56" s="293">
        <v>0</v>
      </c>
      <c r="Y56" s="293">
        <v>0</v>
      </c>
      <c r="Z56" s="293">
        <v>0</v>
      </c>
      <c r="AA56" s="293">
        <v>30</v>
      </c>
      <c r="AB56" s="293">
        <v>0</v>
      </c>
      <c r="AC56" s="293">
        <v>0</v>
      </c>
      <c r="AD56" s="293">
        <v>337.5</v>
      </c>
      <c r="AE56" s="252">
        <f t="shared" si="5"/>
        <v>8187.0400000000009</v>
      </c>
      <c r="AF56" s="13"/>
    </row>
    <row r="57" spans="2:32">
      <c r="B57" s="41" t="s">
        <v>77</v>
      </c>
      <c r="C57" s="292">
        <v>0</v>
      </c>
      <c r="D57" s="292">
        <v>0</v>
      </c>
      <c r="E57" s="292">
        <v>0</v>
      </c>
      <c r="F57" s="292"/>
      <c r="G57" s="293">
        <v>0</v>
      </c>
      <c r="H57" s="293">
        <v>423.23</v>
      </c>
      <c r="I57" s="293">
        <v>0</v>
      </c>
      <c r="J57" s="293">
        <v>21</v>
      </c>
      <c r="K57" s="293">
        <v>0</v>
      </c>
      <c r="L57" s="293">
        <v>0</v>
      </c>
      <c r="M57" s="293">
        <v>0</v>
      </c>
      <c r="N57" s="293">
        <v>137</v>
      </c>
      <c r="O57" s="293">
        <v>0</v>
      </c>
      <c r="P57" s="293">
        <v>0</v>
      </c>
      <c r="Q57" s="293">
        <v>0</v>
      </c>
      <c r="R57" s="293">
        <v>0</v>
      </c>
      <c r="S57" s="293">
        <v>0</v>
      </c>
      <c r="T57" s="293">
        <v>0</v>
      </c>
      <c r="U57" s="293">
        <v>72</v>
      </c>
      <c r="V57" s="293">
        <v>0</v>
      </c>
      <c r="W57" s="293">
        <v>0</v>
      </c>
      <c r="X57" s="293">
        <v>0</v>
      </c>
      <c r="Y57" s="293">
        <v>0</v>
      </c>
      <c r="Z57" s="293">
        <v>0</v>
      </c>
      <c r="AA57" s="293">
        <v>30</v>
      </c>
      <c r="AB57" s="293">
        <v>0</v>
      </c>
      <c r="AC57" s="293">
        <v>0</v>
      </c>
      <c r="AD57" s="293">
        <v>0</v>
      </c>
      <c r="AE57" s="252">
        <f t="shared" si="5"/>
        <v>683.23</v>
      </c>
      <c r="AF57" s="13"/>
    </row>
    <row r="58" spans="2:32">
      <c r="B58" s="41" t="s">
        <v>78</v>
      </c>
      <c r="C58" s="292">
        <v>0</v>
      </c>
      <c r="D58" s="292">
        <v>0</v>
      </c>
      <c r="E58" s="292">
        <v>0</v>
      </c>
      <c r="F58" s="292"/>
      <c r="G58" s="293">
        <v>0</v>
      </c>
      <c r="H58" s="293">
        <v>0</v>
      </c>
      <c r="I58" s="293">
        <v>0</v>
      </c>
      <c r="J58" s="293">
        <v>0</v>
      </c>
      <c r="K58" s="293">
        <v>0</v>
      </c>
      <c r="L58" s="293">
        <v>0</v>
      </c>
      <c r="M58" s="293">
        <v>0</v>
      </c>
      <c r="N58" s="293">
        <v>21</v>
      </c>
      <c r="O58" s="293">
        <v>0</v>
      </c>
      <c r="P58" s="293">
        <v>0</v>
      </c>
      <c r="Q58" s="293">
        <v>0</v>
      </c>
      <c r="R58" s="293">
        <v>0</v>
      </c>
      <c r="S58" s="293">
        <v>0</v>
      </c>
      <c r="T58" s="293">
        <v>0</v>
      </c>
      <c r="U58" s="293">
        <v>56</v>
      </c>
      <c r="V58" s="293">
        <v>0</v>
      </c>
      <c r="W58" s="293">
        <v>0</v>
      </c>
      <c r="X58" s="293">
        <v>0</v>
      </c>
      <c r="Y58" s="293">
        <v>0</v>
      </c>
      <c r="Z58" s="293">
        <v>0</v>
      </c>
      <c r="AA58" s="293">
        <v>0</v>
      </c>
      <c r="AB58" s="293">
        <v>0</v>
      </c>
      <c r="AC58" s="293">
        <v>0</v>
      </c>
      <c r="AD58" s="293">
        <v>0</v>
      </c>
      <c r="AE58" s="252">
        <f t="shared" si="5"/>
        <v>77</v>
      </c>
      <c r="AF58" s="13"/>
    </row>
    <row r="59" spans="2:32">
      <c r="B59" s="41" t="s">
        <v>79</v>
      </c>
      <c r="C59" s="292">
        <v>0</v>
      </c>
      <c r="D59" s="292">
        <v>0</v>
      </c>
      <c r="E59" s="292">
        <v>0</v>
      </c>
      <c r="F59" s="292"/>
      <c r="G59" s="293">
        <v>0</v>
      </c>
      <c r="H59" s="293">
        <v>0</v>
      </c>
      <c r="I59" s="293">
        <v>0</v>
      </c>
      <c r="J59" s="293">
        <v>10</v>
      </c>
      <c r="K59" s="293">
        <v>0</v>
      </c>
      <c r="L59" s="293">
        <v>0</v>
      </c>
      <c r="M59" s="293">
        <v>0</v>
      </c>
      <c r="N59" s="293">
        <v>41</v>
      </c>
      <c r="O59" s="293">
        <v>0</v>
      </c>
      <c r="P59" s="293">
        <v>0</v>
      </c>
      <c r="Q59" s="293">
        <v>0</v>
      </c>
      <c r="R59" s="293">
        <v>0</v>
      </c>
      <c r="S59" s="293">
        <v>0</v>
      </c>
      <c r="T59" s="293">
        <v>0</v>
      </c>
      <c r="U59" s="293">
        <v>18</v>
      </c>
      <c r="V59" s="293">
        <v>0</v>
      </c>
      <c r="W59" s="293">
        <v>30</v>
      </c>
      <c r="X59" s="293">
        <v>0</v>
      </c>
      <c r="Y59" s="293">
        <v>0</v>
      </c>
      <c r="Z59" s="293">
        <v>0</v>
      </c>
      <c r="AA59" s="293">
        <v>0</v>
      </c>
      <c r="AB59" s="293">
        <v>0</v>
      </c>
      <c r="AC59" s="293">
        <v>0</v>
      </c>
      <c r="AD59" s="293">
        <v>0</v>
      </c>
      <c r="AE59" s="252">
        <f t="shared" si="5"/>
        <v>99</v>
      </c>
      <c r="AF59" s="13"/>
    </row>
    <row r="60" spans="2:32" ht="18.75" customHeight="1">
      <c r="B60" s="41" t="s">
        <v>80</v>
      </c>
      <c r="C60" s="292">
        <v>0</v>
      </c>
      <c r="D60" s="292">
        <v>10.026909999999999</v>
      </c>
      <c r="E60" s="292">
        <v>0</v>
      </c>
      <c r="F60" s="292">
        <v>8775.17</v>
      </c>
      <c r="G60" s="293">
        <v>0</v>
      </c>
      <c r="H60" s="293">
        <v>0</v>
      </c>
      <c r="I60" s="293">
        <v>36.450000000000003</v>
      </c>
      <c r="J60" s="293">
        <v>0</v>
      </c>
      <c r="K60" s="293">
        <v>0</v>
      </c>
      <c r="L60" s="293">
        <v>0</v>
      </c>
      <c r="M60" s="293">
        <v>0</v>
      </c>
      <c r="N60" s="293">
        <v>1017.7</v>
      </c>
      <c r="O60" s="293">
        <v>14</v>
      </c>
      <c r="P60" s="293">
        <v>0</v>
      </c>
      <c r="Q60" s="293">
        <v>133.65</v>
      </c>
      <c r="R60" s="293">
        <v>0</v>
      </c>
      <c r="S60" s="334">
        <v>0</v>
      </c>
      <c r="T60" s="334">
        <v>0</v>
      </c>
      <c r="U60" s="293">
        <v>503.99968999999999</v>
      </c>
      <c r="V60" s="293">
        <v>0</v>
      </c>
      <c r="W60" s="293">
        <v>0</v>
      </c>
      <c r="X60" s="293">
        <v>0</v>
      </c>
      <c r="Y60" s="293">
        <v>0</v>
      </c>
      <c r="Z60" s="293">
        <v>0</v>
      </c>
      <c r="AA60" s="293">
        <v>60</v>
      </c>
      <c r="AB60" s="334">
        <v>0</v>
      </c>
      <c r="AC60" s="334">
        <v>0</v>
      </c>
      <c r="AD60" s="293">
        <v>0</v>
      </c>
      <c r="AE60" s="252">
        <f t="shared" si="5"/>
        <v>10550.996600000002</v>
      </c>
      <c r="AF60" s="13"/>
    </row>
    <row r="61" spans="2:32">
      <c r="B61" s="41" t="s">
        <v>81</v>
      </c>
      <c r="C61" s="292">
        <v>0</v>
      </c>
      <c r="D61" s="292">
        <v>0</v>
      </c>
      <c r="E61" s="292">
        <v>0</v>
      </c>
      <c r="F61" s="292"/>
      <c r="G61" s="293">
        <v>0</v>
      </c>
      <c r="H61" s="293">
        <v>0</v>
      </c>
      <c r="I61" s="293">
        <v>0</v>
      </c>
      <c r="J61" s="293">
        <v>39</v>
      </c>
      <c r="K61" s="293">
        <v>0</v>
      </c>
      <c r="L61" s="293">
        <v>0</v>
      </c>
      <c r="M61" s="293">
        <v>0</v>
      </c>
      <c r="N61" s="293">
        <v>9</v>
      </c>
      <c r="O61" s="293">
        <v>0</v>
      </c>
      <c r="P61" s="293">
        <v>0</v>
      </c>
      <c r="Q61" s="293">
        <v>0</v>
      </c>
      <c r="R61" s="293">
        <v>67.959999999999994</v>
      </c>
      <c r="S61" s="293">
        <v>0</v>
      </c>
      <c r="T61" s="293">
        <v>0</v>
      </c>
      <c r="U61" s="293">
        <v>0</v>
      </c>
      <c r="V61" s="293">
        <v>0</v>
      </c>
      <c r="W61" s="293">
        <v>0</v>
      </c>
      <c r="X61" s="293">
        <v>0</v>
      </c>
      <c r="Y61" s="293">
        <v>0</v>
      </c>
      <c r="Z61" s="293">
        <v>0</v>
      </c>
      <c r="AA61" s="293">
        <v>0</v>
      </c>
      <c r="AB61" s="293">
        <v>0</v>
      </c>
      <c r="AC61" s="293">
        <v>0</v>
      </c>
      <c r="AD61" s="293">
        <v>0</v>
      </c>
      <c r="AE61" s="252">
        <f t="shared" si="5"/>
        <v>115.96</v>
      </c>
      <c r="AF61" s="13"/>
    </row>
    <row r="62" spans="2:32">
      <c r="B62" s="41" t="s">
        <v>82</v>
      </c>
      <c r="C62" s="292">
        <v>0</v>
      </c>
      <c r="D62" s="292">
        <v>0</v>
      </c>
      <c r="E62" s="292">
        <v>0</v>
      </c>
      <c r="F62" s="292"/>
      <c r="G62" s="293">
        <v>0</v>
      </c>
      <c r="H62" s="293">
        <v>0</v>
      </c>
      <c r="I62" s="293">
        <v>0</v>
      </c>
      <c r="J62" s="293">
        <v>0</v>
      </c>
      <c r="K62" s="293">
        <v>0</v>
      </c>
      <c r="L62" s="293">
        <v>0</v>
      </c>
      <c r="M62" s="293">
        <v>0</v>
      </c>
      <c r="N62" s="293">
        <v>0</v>
      </c>
      <c r="O62" s="293">
        <v>0</v>
      </c>
      <c r="P62" s="293">
        <v>0</v>
      </c>
      <c r="Q62" s="293">
        <v>0</v>
      </c>
      <c r="R62" s="293">
        <v>0</v>
      </c>
      <c r="S62" s="293">
        <v>0</v>
      </c>
      <c r="T62" s="293">
        <v>0</v>
      </c>
      <c r="U62" s="293">
        <v>63</v>
      </c>
      <c r="V62" s="293">
        <v>0</v>
      </c>
      <c r="W62" s="293">
        <v>20</v>
      </c>
      <c r="X62" s="293">
        <v>0</v>
      </c>
      <c r="Y62" s="293">
        <v>0</v>
      </c>
      <c r="Z62" s="293">
        <v>0</v>
      </c>
      <c r="AA62" s="293">
        <v>0</v>
      </c>
      <c r="AB62" s="293">
        <v>0</v>
      </c>
      <c r="AC62" s="293">
        <v>0</v>
      </c>
      <c r="AD62" s="293">
        <v>0</v>
      </c>
      <c r="AE62" s="252">
        <f t="shared" si="5"/>
        <v>83</v>
      </c>
      <c r="AF62" s="13"/>
    </row>
    <row r="63" spans="2:32">
      <c r="B63" s="41" t="s">
        <v>83</v>
      </c>
      <c r="C63" s="292">
        <v>0</v>
      </c>
      <c r="D63" s="292">
        <v>52.99897</v>
      </c>
      <c r="E63" s="292">
        <v>0</v>
      </c>
      <c r="F63" s="292"/>
      <c r="G63" s="293">
        <v>0</v>
      </c>
      <c r="H63" s="293">
        <v>0</v>
      </c>
      <c r="I63" s="293">
        <v>0</v>
      </c>
      <c r="J63" s="293">
        <v>84</v>
      </c>
      <c r="K63" s="293">
        <v>0</v>
      </c>
      <c r="L63" s="293">
        <v>0</v>
      </c>
      <c r="M63" s="293">
        <v>0</v>
      </c>
      <c r="N63" s="293">
        <v>54</v>
      </c>
      <c r="O63" s="293">
        <v>0</v>
      </c>
      <c r="P63" s="293">
        <v>0</v>
      </c>
      <c r="Q63" s="293">
        <v>0</v>
      </c>
      <c r="R63" s="293">
        <v>0</v>
      </c>
      <c r="S63" s="293">
        <v>0</v>
      </c>
      <c r="T63" s="293">
        <v>0</v>
      </c>
      <c r="U63" s="293">
        <v>173</v>
      </c>
      <c r="V63" s="293">
        <v>0</v>
      </c>
      <c r="W63" s="293">
        <v>12</v>
      </c>
      <c r="X63" s="293">
        <v>500</v>
      </c>
      <c r="Y63" s="293">
        <v>0</v>
      </c>
      <c r="Z63" s="293">
        <v>0</v>
      </c>
      <c r="AA63" s="293">
        <v>0</v>
      </c>
      <c r="AB63" s="293">
        <v>0</v>
      </c>
      <c r="AC63" s="293">
        <v>0</v>
      </c>
      <c r="AD63" s="293">
        <v>0</v>
      </c>
      <c r="AE63" s="252">
        <f t="shared" si="5"/>
        <v>875.99896999999999</v>
      </c>
      <c r="AF63" s="13"/>
    </row>
    <row r="64" spans="2:32">
      <c r="B64" s="41" t="s">
        <v>84</v>
      </c>
      <c r="C64" s="292">
        <v>0</v>
      </c>
      <c r="D64" s="292">
        <v>0</v>
      </c>
      <c r="E64" s="292">
        <v>0</v>
      </c>
      <c r="F64" s="292"/>
      <c r="G64" s="293">
        <v>0</v>
      </c>
      <c r="H64" s="293">
        <v>0</v>
      </c>
      <c r="I64" s="293">
        <v>0</v>
      </c>
      <c r="J64" s="293">
        <v>0</v>
      </c>
      <c r="K64" s="293">
        <v>0</v>
      </c>
      <c r="L64" s="293">
        <v>0</v>
      </c>
      <c r="M64" s="293">
        <v>0</v>
      </c>
      <c r="N64" s="293">
        <v>0</v>
      </c>
      <c r="O64" s="293">
        <v>0</v>
      </c>
      <c r="P64" s="293">
        <v>0</v>
      </c>
      <c r="Q64" s="293">
        <v>0</v>
      </c>
      <c r="R64" s="293">
        <v>0</v>
      </c>
      <c r="S64" s="293">
        <v>0</v>
      </c>
      <c r="T64" s="293">
        <v>0</v>
      </c>
      <c r="U64" s="293">
        <v>6</v>
      </c>
      <c r="V64" s="293">
        <v>0</v>
      </c>
      <c r="W64" s="293">
        <v>0</v>
      </c>
      <c r="X64" s="293">
        <v>0</v>
      </c>
      <c r="Y64" s="293">
        <v>0</v>
      </c>
      <c r="Z64" s="293">
        <v>0</v>
      </c>
      <c r="AA64" s="293">
        <v>0</v>
      </c>
      <c r="AB64" s="293">
        <v>0</v>
      </c>
      <c r="AC64" s="293">
        <v>0</v>
      </c>
      <c r="AD64" s="293">
        <v>0</v>
      </c>
      <c r="AE64" s="252">
        <f t="shared" si="5"/>
        <v>6</v>
      </c>
      <c r="AF64" s="13"/>
    </row>
    <row r="65" spans="2:34">
      <c r="B65" s="41" t="s">
        <v>85</v>
      </c>
      <c r="C65" s="292">
        <v>0</v>
      </c>
      <c r="D65" s="292">
        <v>0</v>
      </c>
      <c r="E65" s="292">
        <v>0</v>
      </c>
      <c r="F65" s="292"/>
      <c r="G65" s="293">
        <v>0</v>
      </c>
      <c r="H65" s="293">
        <v>0</v>
      </c>
      <c r="I65" s="293">
        <v>0</v>
      </c>
      <c r="J65" s="293">
        <v>0</v>
      </c>
      <c r="K65" s="293">
        <v>0</v>
      </c>
      <c r="L65" s="293">
        <v>0</v>
      </c>
      <c r="M65" s="293">
        <v>0</v>
      </c>
      <c r="N65" s="293">
        <v>0</v>
      </c>
      <c r="O65" s="293">
        <v>0</v>
      </c>
      <c r="P65" s="293">
        <v>0</v>
      </c>
      <c r="Q65" s="293">
        <v>0</v>
      </c>
      <c r="R65" s="293">
        <v>0</v>
      </c>
      <c r="S65" s="293">
        <v>0</v>
      </c>
      <c r="T65" s="293">
        <v>0</v>
      </c>
      <c r="U65" s="293">
        <v>0</v>
      </c>
      <c r="V65" s="293">
        <v>0</v>
      </c>
      <c r="W65" s="293">
        <v>0</v>
      </c>
      <c r="X65" s="293">
        <v>0</v>
      </c>
      <c r="Y65" s="293">
        <v>0</v>
      </c>
      <c r="Z65" s="293">
        <v>0</v>
      </c>
      <c r="AA65" s="293">
        <v>0</v>
      </c>
      <c r="AB65" s="293">
        <v>0</v>
      </c>
      <c r="AC65" s="293">
        <v>0</v>
      </c>
      <c r="AD65" s="293">
        <v>0</v>
      </c>
      <c r="AE65" s="252">
        <f t="shared" si="5"/>
        <v>0</v>
      </c>
      <c r="AF65" s="13"/>
    </row>
    <row r="66" spans="2:34" ht="32.25" customHeight="1">
      <c r="B66" s="42" t="s">
        <v>349</v>
      </c>
      <c r="C66" s="295">
        <f>SUM(C48:C65)</f>
        <v>3.8316599999999998</v>
      </c>
      <c r="D66" s="295">
        <f t="shared" ref="D66:AE66" si="6">SUM(D48:D65)</f>
        <v>79.602879999999999</v>
      </c>
      <c r="E66" s="295">
        <f t="shared" si="6"/>
        <v>0</v>
      </c>
      <c r="F66" s="295">
        <f t="shared" si="6"/>
        <v>8775.17</v>
      </c>
      <c r="G66" s="296">
        <f t="shared" si="6"/>
        <v>1058.83</v>
      </c>
      <c r="H66" s="296">
        <f t="shared" si="6"/>
        <v>423.23</v>
      </c>
      <c r="I66" s="296">
        <f t="shared" si="6"/>
        <v>36.450000000000003</v>
      </c>
      <c r="J66" s="296">
        <f t="shared" si="6"/>
        <v>579.89</v>
      </c>
      <c r="K66" s="296">
        <f t="shared" si="6"/>
        <v>477.85</v>
      </c>
      <c r="L66" s="296">
        <f t="shared" si="6"/>
        <v>363</v>
      </c>
      <c r="M66" s="296">
        <f t="shared" si="6"/>
        <v>67.5</v>
      </c>
      <c r="N66" s="296">
        <f t="shared" si="6"/>
        <v>2117.6999999999998</v>
      </c>
      <c r="O66" s="296">
        <f t="shared" si="6"/>
        <v>14</v>
      </c>
      <c r="P66" s="296">
        <f t="shared" si="6"/>
        <v>190.51</v>
      </c>
      <c r="Q66" s="296">
        <f t="shared" si="6"/>
        <v>133.65</v>
      </c>
      <c r="R66" s="296">
        <f t="shared" si="6"/>
        <v>67.959999999999994</v>
      </c>
      <c r="S66" s="296">
        <f t="shared" si="6"/>
        <v>0</v>
      </c>
      <c r="T66" s="296">
        <f t="shared" si="6"/>
        <v>0</v>
      </c>
      <c r="U66" s="296">
        <f t="shared" si="6"/>
        <v>1632.9996900000001</v>
      </c>
      <c r="V66" s="296">
        <f t="shared" si="6"/>
        <v>6533.14</v>
      </c>
      <c r="W66" s="296">
        <f t="shared" si="6"/>
        <v>144</v>
      </c>
      <c r="X66" s="296">
        <f t="shared" si="6"/>
        <v>500</v>
      </c>
      <c r="Y66" s="296">
        <f t="shared" si="6"/>
        <v>250</v>
      </c>
      <c r="Z66" s="296">
        <f t="shared" si="6"/>
        <v>112</v>
      </c>
      <c r="AA66" s="296">
        <f t="shared" si="6"/>
        <v>150</v>
      </c>
      <c r="AB66" s="296">
        <f t="shared" si="6"/>
        <v>0</v>
      </c>
      <c r="AC66" s="296">
        <f t="shared" si="6"/>
        <v>0</v>
      </c>
      <c r="AD66" s="296">
        <f t="shared" si="6"/>
        <v>337.5</v>
      </c>
      <c r="AE66" s="438">
        <f t="shared" si="6"/>
        <v>24048.814230000004</v>
      </c>
      <c r="AF66" s="529">
        <f>AE66/AE72</f>
        <v>0.36471339983026535</v>
      </c>
    </row>
    <row r="67" spans="2:34">
      <c r="B67" s="41" t="s">
        <v>111</v>
      </c>
      <c r="C67" s="292">
        <v>0</v>
      </c>
      <c r="D67" s="292">
        <v>0</v>
      </c>
      <c r="E67" s="292">
        <v>0</v>
      </c>
      <c r="F67" s="292"/>
      <c r="G67" s="293">
        <v>0</v>
      </c>
      <c r="H67" s="293">
        <v>0</v>
      </c>
      <c r="I67" s="293">
        <v>0</v>
      </c>
      <c r="J67" s="293">
        <v>0</v>
      </c>
      <c r="K67" s="293">
        <v>0</v>
      </c>
      <c r="L67" s="293">
        <v>0</v>
      </c>
      <c r="M67" s="293">
        <v>0</v>
      </c>
      <c r="N67" s="293">
        <v>0</v>
      </c>
      <c r="O67" s="293">
        <v>0</v>
      </c>
      <c r="P67" s="293">
        <v>0</v>
      </c>
      <c r="Q67" s="293">
        <v>0</v>
      </c>
      <c r="R67" s="293">
        <v>0</v>
      </c>
      <c r="S67" s="293">
        <v>0</v>
      </c>
      <c r="T67" s="293">
        <v>0</v>
      </c>
      <c r="U67" s="293">
        <v>0</v>
      </c>
      <c r="V67" s="293">
        <v>0</v>
      </c>
      <c r="W67" s="293">
        <v>0</v>
      </c>
      <c r="X67" s="293">
        <v>0</v>
      </c>
      <c r="Y67" s="293">
        <v>0</v>
      </c>
      <c r="Z67" s="293">
        <v>0</v>
      </c>
      <c r="AA67" s="293">
        <v>0</v>
      </c>
      <c r="AB67" s="293">
        <v>0</v>
      </c>
      <c r="AC67" s="293">
        <v>0</v>
      </c>
      <c r="AD67" s="293">
        <v>0</v>
      </c>
      <c r="AE67" s="457">
        <f t="shared" si="5"/>
        <v>0</v>
      </c>
      <c r="AF67" s="253"/>
    </row>
    <row r="68" spans="2:34">
      <c r="B68" s="41" t="s">
        <v>112</v>
      </c>
      <c r="C68" s="292">
        <v>0</v>
      </c>
      <c r="D68" s="292">
        <v>0</v>
      </c>
      <c r="E68" s="292">
        <v>0</v>
      </c>
      <c r="F68" s="292"/>
      <c r="G68" s="293">
        <v>0</v>
      </c>
      <c r="H68" s="293">
        <v>0</v>
      </c>
      <c r="I68" s="293">
        <v>0</v>
      </c>
      <c r="J68" s="293">
        <v>0</v>
      </c>
      <c r="K68" s="293">
        <v>0</v>
      </c>
      <c r="L68" s="293">
        <v>0</v>
      </c>
      <c r="M68" s="293">
        <v>0</v>
      </c>
      <c r="N68" s="293">
        <v>0</v>
      </c>
      <c r="O68" s="293">
        <v>0</v>
      </c>
      <c r="P68" s="293">
        <v>0</v>
      </c>
      <c r="Q68" s="293">
        <v>0</v>
      </c>
      <c r="R68" s="293">
        <v>0</v>
      </c>
      <c r="S68" s="334">
        <v>318.75</v>
      </c>
      <c r="T68" s="334">
        <v>628.35</v>
      </c>
      <c r="U68" s="293">
        <v>0</v>
      </c>
      <c r="V68" s="293">
        <v>0</v>
      </c>
      <c r="W68" s="293">
        <v>0</v>
      </c>
      <c r="X68" s="293">
        <v>0</v>
      </c>
      <c r="Y68" s="293">
        <v>0</v>
      </c>
      <c r="Z68" s="293">
        <v>0</v>
      </c>
      <c r="AA68" s="293">
        <v>0</v>
      </c>
      <c r="AB68" s="334">
        <v>47.00264</v>
      </c>
      <c r="AC68" s="334">
        <v>787.01558999999997</v>
      </c>
      <c r="AD68" s="293">
        <v>0</v>
      </c>
      <c r="AE68" s="457">
        <f t="shared" si="5"/>
        <v>1781.11823</v>
      </c>
      <c r="AF68" s="253"/>
    </row>
    <row r="69" spans="2:34">
      <c r="B69" s="41" t="s">
        <v>113</v>
      </c>
      <c r="C69" s="292">
        <v>0</v>
      </c>
      <c r="D69" s="292">
        <v>0</v>
      </c>
      <c r="E69" s="292">
        <v>0</v>
      </c>
      <c r="F69" s="292"/>
      <c r="G69" s="293">
        <v>0</v>
      </c>
      <c r="H69" s="293">
        <v>0</v>
      </c>
      <c r="I69" s="293">
        <v>0</v>
      </c>
      <c r="J69" s="293">
        <v>0</v>
      </c>
      <c r="K69" s="293">
        <v>0</v>
      </c>
      <c r="L69" s="293">
        <v>0</v>
      </c>
      <c r="M69" s="293">
        <v>0</v>
      </c>
      <c r="N69" s="293">
        <v>0</v>
      </c>
      <c r="O69" s="293">
        <v>0</v>
      </c>
      <c r="P69" s="293">
        <v>0</v>
      </c>
      <c r="Q69" s="293">
        <v>0</v>
      </c>
      <c r="R69" s="293">
        <v>0</v>
      </c>
      <c r="S69" s="293">
        <v>0</v>
      </c>
      <c r="T69" s="293">
        <v>0</v>
      </c>
      <c r="U69" s="293">
        <v>0</v>
      </c>
      <c r="V69" s="293">
        <v>0</v>
      </c>
      <c r="W69" s="293">
        <v>0</v>
      </c>
      <c r="X69" s="293">
        <v>0</v>
      </c>
      <c r="Y69" s="293">
        <v>0</v>
      </c>
      <c r="Z69" s="293">
        <v>0</v>
      </c>
      <c r="AA69" s="293">
        <v>0</v>
      </c>
      <c r="AB69" s="293">
        <v>0</v>
      </c>
      <c r="AC69" s="293">
        <v>0</v>
      </c>
      <c r="AD69" s="293">
        <v>0</v>
      </c>
      <c r="AE69" s="457">
        <f t="shared" si="5"/>
        <v>0</v>
      </c>
      <c r="AF69" s="253"/>
    </row>
    <row r="70" spans="2:34">
      <c r="B70" s="41" t="s">
        <v>114</v>
      </c>
      <c r="C70" s="292">
        <v>32424.441180000002</v>
      </c>
      <c r="D70" s="292">
        <v>7684.5642799999996</v>
      </c>
      <c r="E70" s="292">
        <v>0</v>
      </c>
      <c r="F70" s="292"/>
      <c r="G70" s="293">
        <v>0</v>
      </c>
      <c r="H70" s="293">
        <v>0</v>
      </c>
      <c r="I70" s="293">
        <v>0</v>
      </c>
      <c r="J70" s="293">
        <v>0</v>
      </c>
      <c r="K70" s="293">
        <v>0</v>
      </c>
      <c r="L70" s="293">
        <v>0</v>
      </c>
      <c r="M70" s="293">
        <v>0</v>
      </c>
      <c r="N70" s="293">
        <v>0</v>
      </c>
      <c r="O70" s="293">
        <v>0</v>
      </c>
      <c r="P70" s="293">
        <v>0</v>
      </c>
      <c r="Q70" s="293">
        <v>0</v>
      </c>
      <c r="R70" s="293">
        <v>0</v>
      </c>
      <c r="S70" s="293">
        <v>0</v>
      </c>
      <c r="T70" s="293">
        <v>0</v>
      </c>
      <c r="U70" s="293">
        <v>0</v>
      </c>
      <c r="V70" s="293">
        <v>0</v>
      </c>
      <c r="W70" s="293">
        <v>0</v>
      </c>
      <c r="X70" s="293">
        <v>0</v>
      </c>
      <c r="Y70" s="293">
        <v>0</v>
      </c>
      <c r="Z70" s="293">
        <v>0</v>
      </c>
      <c r="AA70" s="293">
        <v>0</v>
      </c>
      <c r="AB70" s="293">
        <v>0</v>
      </c>
      <c r="AC70" s="293">
        <v>0</v>
      </c>
      <c r="AD70" s="293">
        <v>0</v>
      </c>
      <c r="AE70" s="457">
        <f t="shared" si="5"/>
        <v>40109.00546</v>
      </c>
      <c r="AF70" s="253"/>
    </row>
    <row r="71" spans="2:34" ht="25.5" customHeight="1">
      <c r="B71" s="42" t="s">
        <v>350</v>
      </c>
      <c r="C71" s="441">
        <f>SUM(C67:C70)</f>
        <v>32424.441180000002</v>
      </c>
      <c r="D71" s="441">
        <f t="shared" ref="D71:AE71" si="7">SUM(D67:D70)</f>
        <v>7684.5642799999996</v>
      </c>
      <c r="E71" s="441">
        <f t="shared" si="7"/>
        <v>0</v>
      </c>
      <c r="F71" s="363">
        <f t="shared" si="7"/>
        <v>0</v>
      </c>
      <c r="G71" s="442">
        <f t="shared" si="7"/>
        <v>0</v>
      </c>
      <c r="H71" s="441">
        <f t="shared" si="7"/>
        <v>0</v>
      </c>
      <c r="I71" s="443">
        <f t="shared" si="7"/>
        <v>0</v>
      </c>
      <c r="J71" s="439">
        <f t="shared" si="7"/>
        <v>0</v>
      </c>
      <c r="K71" s="346">
        <f t="shared" si="7"/>
        <v>0</v>
      </c>
      <c r="L71" s="346">
        <f t="shared" si="7"/>
        <v>0</v>
      </c>
      <c r="M71" s="346">
        <f t="shared" si="7"/>
        <v>0</v>
      </c>
      <c r="N71" s="346">
        <f t="shared" si="7"/>
        <v>0</v>
      </c>
      <c r="O71" s="346">
        <f t="shared" si="7"/>
        <v>0</v>
      </c>
      <c r="P71" s="440">
        <f t="shared" si="7"/>
        <v>0</v>
      </c>
      <c r="Q71" s="444">
        <f t="shared" si="7"/>
        <v>0</v>
      </c>
      <c r="R71" s="346">
        <f t="shared" si="7"/>
        <v>0</v>
      </c>
      <c r="S71" s="346">
        <f t="shared" si="7"/>
        <v>318.75</v>
      </c>
      <c r="T71" s="346">
        <f t="shared" si="7"/>
        <v>628.35</v>
      </c>
      <c r="U71" s="346">
        <f t="shared" si="7"/>
        <v>0</v>
      </c>
      <c r="V71" s="346">
        <f t="shared" si="7"/>
        <v>0</v>
      </c>
      <c r="W71" s="346">
        <f t="shared" si="7"/>
        <v>0</v>
      </c>
      <c r="X71" s="346">
        <f t="shared" si="7"/>
        <v>0</v>
      </c>
      <c r="Y71" s="346">
        <f t="shared" si="7"/>
        <v>0</v>
      </c>
      <c r="Z71" s="346">
        <f t="shared" si="7"/>
        <v>0</v>
      </c>
      <c r="AA71" s="346">
        <f t="shared" si="7"/>
        <v>0</v>
      </c>
      <c r="AB71" s="346">
        <f t="shared" si="7"/>
        <v>47.00264</v>
      </c>
      <c r="AC71" s="346">
        <f t="shared" si="7"/>
        <v>787.01558999999997</v>
      </c>
      <c r="AD71" s="346">
        <f t="shared" si="7"/>
        <v>0</v>
      </c>
      <c r="AE71" s="344">
        <f t="shared" si="7"/>
        <v>41890.12369</v>
      </c>
      <c r="AF71" s="346"/>
    </row>
    <row r="72" spans="2:34" ht="24.75" customHeight="1" thickBot="1">
      <c r="B72" s="446" t="s">
        <v>347</v>
      </c>
      <c r="C72" s="447">
        <f>C66+C71</f>
        <v>32428.272840000001</v>
      </c>
      <c r="D72" s="447">
        <f t="shared" ref="D72:AE72" si="8">D66+D71</f>
        <v>7764.16716</v>
      </c>
      <c r="E72" s="447">
        <f t="shared" si="8"/>
        <v>0</v>
      </c>
      <c r="F72" s="447">
        <f t="shared" si="8"/>
        <v>8775.17</v>
      </c>
      <c r="G72" s="447">
        <f t="shared" si="8"/>
        <v>1058.83</v>
      </c>
      <c r="H72" s="447">
        <f t="shared" si="8"/>
        <v>423.23</v>
      </c>
      <c r="I72" s="447">
        <f t="shared" si="8"/>
        <v>36.450000000000003</v>
      </c>
      <c r="J72" s="447">
        <f t="shared" si="8"/>
        <v>579.89</v>
      </c>
      <c r="K72" s="301">
        <f t="shared" si="8"/>
        <v>477.85</v>
      </c>
      <c r="L72" s="301">
        <f t="shared" si="8"/>
        <v>363</v>
      </c>
      <c r="M72" s="301">
        <f t="shared" si="8"/>
        <v>67.5</v>
      </c>
      <c r="N72" s="301">
        <f t="shared" si="8"/>
        <v>2117.6999999999998</v>
      </c>
      <c r="O72" s="301">
        <f t="shared" si="8"/>
        <v>14</v>
      </c>
      <c r="P72" s="447">
        <f t="shared" si="8"/>
        <v>190.51</v>
      </c>
      <c r="Q72" s="447">
        <f t="shared" si="8"/>
        <v>133.65</v>
      </c>
      <c r="R72" s="301">
        <f t="shared" si="8"/>
        <v>67.959999999999994</v>
      </c>
      <c r="S72" s="301">
        <f t="shared" si="8"/>
        <v>318.75</v>
      </c>
      <c r="T72" s="301">
        <f t="shared" si="8"/>
        <v>628.35</v>
      </c>
      <c r="U72" s="301">
        <f t="shared" si="8"/>
        <v>1632.9996900000001</v>
      </c>
      <c r="V72" s="301">
        <f t="shared" si="8"/>
        <v>6533.14</v>
      </c>
      <c r="W72" s="301">
        <f t="shared" si="8"/>
        <v>144</v>
      </c>
      <c r="X72" s="301">
        <f t="shared" si="8"/>
        <v>500</v>
      </c>
      <c r="Y72" s="301">
        <f t="shared" si="8"/>
        <v>250</v>
      </c>
      <c r="Z72" s="301">
        <f t="shared" si="8"/>
        <v>112</v>
      </c>
      <c r="AA72" s="301">
        <f t="shared" si="8"/>
        <v>150</v>
      </c>
      <c r="AB72" s="301">
        <f t="shared" si="8"/>
        <v>47.00264</v>
      </c>
      <c r="AC72" s="301">
        <f t="shared" si="8"/>
        <v>787.01558999999997</v>
      </c>
      <c r="AD72" s="301">
        <f t="shared" si="8"/>
        <v>337.5</v>
      </c>
      <c r="AE72" s="315">
        <f t="shared" si="8"/>
        <v>65938.937919999997</v>
      </c>
      <c r="AF72" s="301"/>
    </row>
    <row r="73" spans="2:34" ht="23.1" customHeight="1">
      <c r="C73" s="26"/>
      <c r="D73" s="26"/>
      <c r="E73" s="26"/>
      <c r="F73" s="26"/>
      <c r="G73" s="87"/>
      <c r="H73" s="26"/>
      <c r="I73" s="86"/>
      <c r="J73" s="13"/>
      <c r="K73" s="13"/>
      <c r="AE73" s="23">
        <f t="shared" si="5"/>
        <v>0</v>
      </c>
      <c r="AH73" s="23">
        <f t="shared" ref="AH73" si="9">SUM(C73:AG73)</f>
        <v>0</v>
      </c>
    </row>
    <row r="74" spans="2:34">
      <c r="B74" s="15" t="s">
        <v>386</v>
      </c>
      <c r="I74" s="13"/>
      <c r="J74" s="13"/>
      <c r="K74" s="13"/>
    </row>
    <row r="75" spans="2:34" ht="15.75" customHeight="1">
      <c r="B75" s="99" t="s">
        <v>278</v>
      </c>
      <c r="I75" s="13"/>
      <c r="J75" s="13"/>
      <c r="K75" s="13"/>
    </row>
    <row r="76" spans="2:34" ht="15.75" customHeight="1">
      <c r="B76" s="100" t="s">
        <v>297</v>
      </c>
    </row>
    <row r="77" spans="2:34">
      <c r="B77" s="15" t="s">
        <v>574</v>
      </c>
    </row>
    <row r="78" spans="2:34">
      <c r="J78" s="26"/>
    </row>
    <row r="79" spans="2:34">
      <c r="B79" s="80" t="s">
        <v>251</v>
      </c>
      <c r="D79" s="90"/>
    </row>
    <row r="80" spans="2:34">
      <c r="D80" s="26"/>
      <c r="J80" s="26"/>
    </row>
    <row r="81" spans="2:13">
      <c r="B81" s="15" t="s">
        <v>578</v>
      </c>
      <c r="D81" s="26"/>
    </row>
    <row r="82" spans="2:13">
      <c r="B82" s="108">
        <f>AE72-AE66</f>
        <v>41890.123689999993</v>
      </c>
      <c r="D82" s="26"/>
    </row>
    <row r="84" spans="2:13">
      <c r="F84" s="399" t="s">
        <v>522</v>
      </c>
      <c r="G84" s="399" t="s">
        <v>521</v>
      </c>
      <c r="J84" s="232"/>
    </row>
    <row r="85" spans="2:13" s="82" customFormat="1" ht="38.25">
      <c r="C85" s="82" t="s">
        <v>178</v>
      </c>
      <c r="E85" s="124" t="s">
        <v>259</v>
      </c>
      <c r="F85" s="434" t="s">
        <v>142</v>
      </c>
      <c r="G85" s="434" t="s">
        <v>143</v>
      </c>
      <c r="H85" s="82" t="s">
        <v>144</v>
      </c>
      <c r="I85" s="82" t="s">
        <v>145</v>
      </c>
      <c r="J85" s="459" t="s">
        <v>146</v>
      </c>
      <c r="K85" s="458" t="s">
        <v>576</v>
      </c>
      <c r="L85" s="458" t="s">
        <v>577</v>
      </c>
      <c r="M85" s="125" t="s">
        <v>147</v>
      </c>
    </row>
    <row r="86" spans="2:13">
      <c r="B86" s="15" t="s">
        <v>68</v>
      </c>
      <c r="C86" s="26">
        <f t="shared" ref="C86:C103" si="10">AE48</f>
        <v>2149.6799999999998</v>
      </c>
      <c r="E86" s="26">
        <f>C86+D86</f>
        <v>2149.6799999999998</v>
      </c>
      <c r="F86" s="76">
        <v>0.13449783164994103</v>
      </c>
      <c r="G86" s="76">
        <v>0.17936531835337774</v>
      </c>
      <c r="H86" s="26">
        <f t="shared" ref="H86:H103" si="11">0.75*E86</f>
        <v>1612.2599999999998</v>
      </c>
      <c r="I86" s="26">
        <f t="shared" ref="I86:I103" si="12">F86*I$107</f>
        <v>1108.5805214425091</v>
      </c>
      <c r="J86" s="364">
        <f>G86*$J$107</f>
        <v>1478.3948239880513</v>
      </c>
      <c r="K86" s="26">
        <f>H86+I86+J86</f>
        <v>4199.2353454305603</v>
      </c>
      <c r="L86" s="26">
        <f>G86*$L$107</f>
        <v>0</v>
      </c>
      <c r="M86" s="26">
        <f>K86+L86</f>
        <v>4199.2353454305603</v>
      </c>
    </row>
    <row r="87" spans="2:13">
      <c r="B87" s="15" t="s">
        <v>69</v>
      </c>
      <c r="C87" s="26">
        <f t="shared" si="10"/>
        <v>179</v>
      </c>
      <c r="E87" s="26">
        <f t="shared" ref="E87:E103" si="13">C87+D87</f>
        <v>179</v>
      </c>
      <c r="F87" s="76">
        <v>3.1695342878381626E-2</v>
      </c>
      <c r="G87" s="76">
        <v>2.8461160912195256E-2</v>
      </c>
      <c r="H87" s="26">
        <f t="shared" si="11"/>
        <v>134.25</v>
      </c>
      <c r="I87" s="26">
        <f t="shared" si="12"/>
        <v>261.24465580134</v>
      </c>
      <c r="J87" s="364">
        <f t="shared" ref="J87:J103" si="14">G87*$J$107</f>
        <v>234.58734031504667</v>
      </c>
      <c r="K87" s="26">
        <f t="shared" ref="K87:K103" si="15">H87+I87+J87</f>
        <v>630.08199611638668</v>
      </c>
      <c r="L87" s="26">
        <f t="shared" ref="L87:L103" si="16">G87*$L$107</f>
        <v>0</v>
      </c>
      <c r="M87" s="26">
        <f t="shared" ref="M87:M103" si="17">K87+L87</f>
        <v>630.08199611638668</v>
      </c>
    </row>
    <row r="88" spans="2:13">
      <c r="B88" s="15" t="s">
        <v>70</v>
      </c>
      <c r="C88" s="26">
        <f t="shared" si="10"/>
        <v>307</v>
      </c>
      <c r="E88" s="26">
        <f t="shared" si="13"/>
        <v>307</v>
      </c>
      <c r="F88" s="76">
        <v>2.0108203447097354E-2</v>
      </c>
      <c r="G88" s="76">
        <v>2.2682593234986198E-2</v>
      </c>
      <c r="H88" s="26">
        <f t="shared" si="11"/>
        <v>230.25</v>
      </c>
      <c r="I88" s="26">
        <f t="shared" si="12"/>
        <v>165.73919734761029</v>
      </c>
      <c r="J88" s="364">
        <f t="shared" si="14"/>
        <v>186.95826339829586</v>
      </c>
      <c r="K88" s="26">
        <f t="shared" si="15"/>
        <v>582.94746074590614</v>
      </c>
      <c r="L88" s="26">
        <f t="shared" si="16"/>
        <v>0</v>
      </c>
      <c r="M88" s="26">
        <f t="shared" si="17"/>
        <v>582.94746074590614</v>
      </c>
    </row>
    <row r="89" spans="2:13">
      <c r="B89" s="15" t="s">
        <v>71</v>
      </c>
      <c r="C89" s="26">
        <f t="shared" si="10"/>
        <v>61</v>
      </c>
      <c r="E89" s="26">
        <f t="shared" si="13"/>
        <v>61</v>
      </c>
      <c r="F89" s="76">
        <v>2.5076005355387024E-2</v>
      </c>
      <c r="G89" s="76">
        <v>2.3589877369306036E-2</v>
      </c>
      <c r="H89" s="26">
        <f t="shared" si="11"/>
        <v>45.75</v>
      </c>
      <c r="I89" s="26">
        <f t="shared" si="12"/>
        <v>206.68564505130655</v>
      </c>
      <c r="J89" s="364">
        <f t="shared" si="14"/>
        <v>194.43643242438543</v>
      </c>
      <c r="K89" s="26">
        <f t="shared" si="15"/>
        <v>446.87207747569198</v>
      </c>
      <c r="L89" s="26">
        <f t="shared" si="16"/>
        <v>0</v>
      </c>
      <c r="M89" s="26">
        <f t="shared" si="17"/>
        <v>446.87207747569198</v>
      </c>
    </row>
    <row r="90" spans="2:13">
      <c r="B90" s="15" t="s">
        <v>72</v>
      </c>
      <c r="C90" s="26">
        <f t="shared" si="10"/>
        <v>238.77600000000001</v>
      </c>
      <c r="E90" s="26">
        <f t="shared" si="13"/>
        <v>238.77600000000001</v>
      </c>
      <c r="F90" s="76">
        <v>3.8806963245383609E-2</v>
      </c>
      <c r="G90" s="76">
        <v>4.4978098451728864E-2</v>
      </c>
      <c r="H90" s="26">
        <f t="shared" si="11"/>
        <v>179.08199999999999</v>
      </c>
      <c r="I90" s="26">
        <f t="shared" si="12"/>
        <v>319.86124253763393</v>
      </c>
      <c r="J90" s="364">
        <f t="shared" si="14"/>
        <v>370.72600519602469</v>
      </c>
      <c r="K90" s="26">
        <f t="shared" si="15"/>
        <v>869.66924773365861</v>
      </c>
      <c r="L90" s="26">
        <f t="shared" si="16"/>
        <v>0</v>
      </c>
      <c r="M90" s="26">
        <f t="shared" si="17"/>
        <v>869.66924773365861</v>
      </c>
    </row>
    <row r="91" spans="2:13">
      <c r="B91" s="15" t="s">
        <v>73</v>
      </c>
      <c r="C91" s="26">
        <f t="shared" si="10"/>
        <v>115</v>
      </c>
      <c r="E91" s="26">
        <f t="shared" si="13"/>
        <v>115</v>
      </c>
      <c r="F91" s="76">
        <v>1.1410288109626037E-2</v>
      </c>
      <c r="G91" s="76">
        <v>1.2572203076078195E-2</v>
      </c>
      <c r="H91" s="26">
        <f t="shared" si="11"/>
        <v>86.25</v>
      </c>
      <c r="I91" s="26">
        <f t="shared" si="12"/>
        <v>94.047784913743172</v>
      </c>
      <c r="J91" s="364">
        <f t="shared" si="14"/>
        <v>103.62471476889414</v>
      </c>
      <c r="K91" s="26">
        <f t="shared" si="15"/>
        <v>283.92249968263729</v>
      </c>
      <c r="L91" s="26">
        <f t="shared" si="16"/>
        <v>0</v>
      </c>
      <c r="M91" s="26">
        <f t="shared" si="17"/>
        <v>283.92249968263729</v>
      </c>
    </row>
    <row r="92" spans="2:13">
      <c r="B92" s="15" t="s">
        <v>74</v>
      </c>
      <c r="C92" s="26">
        <f t="shared" si="10"/>
        <v>195</v>
      </c>
      <c r="E92" s="26">
        <f t="shared" si="13"/>
        <v>195</v>
      </c>
      <c r="F92" s="76">
        <v>5.0572624247329126E-2</v>
      </c>
      <c r="G92" s="76">
        <v>5.3403673847397186E-2</v>
      </c>
      <c r="H92" s="26">
        <f t="shared" si="11"/>
        <v>146.25</v>
      </c>
      <c r="I92" s="26">
        <f t="shared" si="12"/>
        <v>416.8381413370152</v>
      </c>
      <c r="J92" s="364">
        <f t="shared" si="14"/>
        <v>440.17269181543128</v>
      </c>
      <c r="K92" s="26">
        <f t="shared" si="15"/>
        <v>1003.2608331524466</v>
      </c>
      <c r="L92" s="26">
        <f t="shared" si="16"/>
        <v>0</v>
      </c>
      <c r="M92" s="26">
        <f t="shared" si="17"/>
        <v>1003.2608331524466</v>
      </c>
    </row>
    <row r="93" spans="2:13">
      <c r="B93" s="15" t="s">
        <v>75</v>
      </c>
      <c r="C93" s="26">
        <f t="shared" si="10"/>
        <v>125.13266</v>
      </c>
      <c r="E93" s="26">
        <f t="shared" si="13"/>
        <v>125.13266</v>
      </c>
      <c r="F93" s="76">
        <v>3.5750590996404055E-2</v>
      </c>
      <c r="G93" s="76">
        <v>4.4510745153593691E-2</v>
      </c>
      <c r="H93" s="26">
        <f t="shared" si="11"/>
        <v>93.849495000000005</v>
      </c>
      <c r="I93" s="26">
        <f t="shared" si="12"/>
        <v>294.66950003939974</v>
      </c>
      <c r="J93" s="364">
        <f t="shared" si="14"/>
        <v>366.8739076819694</v>
      </c>
      <c r="K93" s="26">
        <f t="shared" si="15"/>
        <v>755.39290272136918</v>
      </c>
      <c r="L93" s="26">
        <f t="shared" si="16"/>
        <v>0</v>
      </c>
      <c r="M93" s="26">
        <f t="shared" si="17"/>
        <v>755.39290272136918</v>
      </c>
    </row>
    <row r="94" spans="2:13">
      <c r="B94" s="15" t="s">
        <v>76</v>
      </c>
      <c r="C94" s="26">
        <f t="shared" si="10"/>
        <v>8187.0400000000009</v>
      </c>
      <c r="E94" s="26">
        <f t="shared" si="13"/>
        <v>8187.0400000000009</v>
      </c>
      <c r="F94" s="76">
        <v>0.18853911664157999</v>
      </c>
      <c r="G94" s="76">
        <v>0.16051514995709742</v>
      </c>
      <c r="H94" s="26">
        <f t="shared" si="11"/>
        <v>6140.2800000000007</v>
      </c>
      <c r="I94" s="26">
        <f t="shared" si="12"/>
        <v>1554.0086384650976</v>
      </c>
      <c r="J94" s="364">
        <f t="shared" si="14"/>
        <v>1323.0248135300671</v>
      </c>
      <c r="K94" s="26">
        <f t="shared" si="15"/>
        <v>9017.3134519951655</v>
      </c>
      <c r="L94" s="26">
        <f t="shared" si="16"/>
        <v>0</v>
      </c>
      <c r="M94" s="26">
        <f t="shared" si="17"/>
        <v>9017.3134519951655</v>
      </c>
    </row>
    <row r="95" spans="2:13">
      <c r="B95" s="15" t="s">
        <v>77</v>
      </c>
      <c r="C95" s="26">
        <f t="shared" si="10"/>
        <v>683.23</v>
      </c>
      <c r="E95" s="26">
        <f t="shared" si="13"/>
        <v>683.23</v>
      </c>
      <c r="F95" s="76">
        <v>9.305654313651264E-2</v>
      </c>
      <c r="G95" s="76">
        <v>0.10775865686123204</v>
      </c>
      <c r="H95" s="26">
        <f t="shared" si="11"/>
        <v>512.42250000000001</v>
      </c>
      <c r="I95" s="26">
        <f t="shared" si="12"/>
        <v>767.00620261603865</v>
      </c>
      <c r="J95" s="364">
        <f t="shared" si="14"/>
        <v>888.18642313942019</v>
      </c>
      <c r="K95" s="26">
        <f t="shared" si="15"/>
        <v>2167.6151257554588</v>
      </c>
      <c r="L95" s="26">
        <f t="shared" si="16"/>
        <v>0</v>
      </c>
      <c r="M95" s="26">
        <f t="shared" si="17"/>
        <v>2167.6151257554588</v>
      </c>
    </row>
    <row r="96" spans="2:13">
      <c r="B96" s="15" t="s">
        <v>78</v>
      </c>
      <c r="C96" s="26">
        <f t="shared" si="10"/>
        <v>77</v>
      </c>
      <c r="E96" s="26">
        <f t="shared" si="13"/>
        <v>77</v>
      </c>
      <c r="F96" s="76">
        <v>1.6344285187425929E-2</v>
      </c>
      <c r="G96" s="76">
        <v>2.3467621111755807E-2</v>
      </c>
      <c r="H96" s="26">
        <f t="shared" si="11"/>
        <v>57.75</v>
      </c>
      <c r="I96" s="26">
        <f t="shared" si="12"/>
        <v>134.71560079005673</v>
      </c>
      <c r="J96" s="364">
        <f t="shared" si="14"/>
        <v>193.42875145226844</v>
      </c>
      <c r="K96" s="26">
        <f t="shared" si="15"/>
        <v>385.89435224232517</v>
      </c>
      <c r="L96" s="26">
        <f t="shared" si="16"/>
        <v>0</v>
      </c>
      <c r="M96" s="26">
        <f t="shared" si="17"/>
        <v>385.89435224232517</v>
      </c>
    </row>
    <row r="97" spans="2:14">
      <c r="B97" s="15" t="s">
        <v>79</v>
      </c>
      <c r="C97" s="26">
        <f t="shared" si="10"/>
        <v>99</v>
      </c>
      <c r="E97" s="26">
        <f t="shared" si="13"/>
        <v>99</v>
      </c>
      <c r="F97" s="76">
        <v>5.230922415887599E-2</v>
      </c>
      <c r="G97" s="76">
        <v>5.8728104255706244E-2</v>
      </c>
      <c r="H97" s="26">
        <f t="shared" si="11"/>
        <v>74.25</v>
      </c>
      <c r="I97" s="26">
        <f t="shared" si="12"/>
        <v>431.15183555693602</v>
      </c>
      <c r="J97" s="364">
        <f t="shared" si="14"/>
        <v>484.05860258453771</v>
      </c>
      <c r="K97" s="26">
        <f t="shared" si="15"/>
        <v>989.46043814147379</v>
      </c>
      <c r="L97" s="26">
        <f t="shared" si="16"/>
        <v>0</v>
      </c>
      <c r="M97" s="26">
        <f t="shared" si="17"/>
        <v>989.46043814147379</v>
      </c>
    </row>
    <row r="98" spans="2:14">
      <c r="B98" s="15" t="s">
        <v>80</v>
      </c>
      <c r="C98" s="26">
        <f t="shared" si="10"/>
        <v>10550.996600000002</v>
      </c>
      <c r="D98" s="26">
        <f>AE71</f>
        <v>41890.12369</v>
      </c>
      <c r="E98" s="26">
        <f t="shared" si="13"/>
        <v>52441.120290000006</v>
      </c>
      <c r="F98" s="76">
        <v>0.18811772281438086</v>
      </c>
      <c r="G98" s="76">
        <v>0.13791092639104086</v>
      </c>
      <c r="H98" s="26">
        <f t="shared" si="11"/>
        <v>39330.840217500008</v>
      </c>
      <c r="I98" s="26">
        <f t="shared" si="12"/>
        <v>1550.5353557886533</v>
      </c>
      <c r="J98" s="364">
        <f t="shared" si="14"/>
        <v>1136.7125017235664</v>
      </c>
      <c r="K98" s="26">
        <f t="shared" si="15"/>
        <v>42018.088075012231</v>
      </c>
      <c r="L98" s="26">
        <f t="shared" si="16"/>
        <v>0</v>
      </c>
      <c r="M98" s="26">
        <f t="shared" si="17"/>
        <v>42018.088075012231</v>
      </c>
    </row>
    <row r="99" spans="2:14">
      <c r="B99" s="15" t="s">
        <v>81</v>
      </c>
      <c r="C99" s="26">
        <f t="shared" si="10"/>
        <v>115.96</v>
      </c>
      <c r="E99" s="26">
        <f t="shared" si="13"/>
        <v>115.96</v>
      </c>
      <c r="F99" s="76">
        <v>2.5867720852008128E-2</v>
      </c>
      <c r="G99" s="76">
        <v>3.1297463489361424E-2</v>
      </c>
      <c r="H99" s="26">
        <f t="shared" si="11"/>
        <v>86.97</v>
      </c>
      <c r="I99" s="26">
        <f t="shared" si="12"/>
        <v>213.21125492405668</v>
      </c>
      <c r="J99" s="364">
        <f t="shared" si="14"/>
        <v>257.96518775980866</v>
      </c>
      <c r="K99" s="26">
        <f t="shared" si="15"/>
        <v>558.14644268386542</v>
      </c>
      <c r="L99" s="26">
        <f t="shared" si="16"/>
        <v>0</v>
      </c>
      <c r="M99" s="26">
        <f t="shared" si="17"/>
        <v>558.14644268386542</v>
      </c>
    </row>
    <row r="100" spans="2:14">
      <c r="B100" s="15" t="s">
        <v>82</v>
      </c>
      <c r="C100" s="26">
        <f t="shared" si="10"/>
        <v>83</v>
      </c>
      <c r="E100" s="26">
        <f t="shared" si="13"/>
        <v>83</v>
      </c>
      <c r="F100" s="76">
        <v>1.6938887038922861E-2</v>
      </c>
      <c r="G100" s="76">
        <v>1.3687450642230864E-2</v>
      </c>
      <c r="H100" s="26">
        <f t="shared" si="11"/>
        <v>62.25</v>
      </c>
      <c r="I100" s="26">
        <f t="shared" si="12"/>
        <v>139.61652761167838</v>
      </c>
      <c r="J100" s="364">
        <f t="shared" si="14"/>
        <v>112.81699477264063</v>
      </c>
      <c r="K100" s="26">
        <f t="shared" si="15"/>
        <v>314.68352238431902</v>
      </c>
      <c r="L100" s="26">
        <f t="shared" si="16"/>
        <v>0</v>
      </c>
      <c r="M100" s="26">
        <f t="shared" si="17"/>
        <v>314.68352238431902</v>
      </c>
    </row>
    <row r="101" spans="2:14">
      <c r="B101" s="15" t="s">
        <v>83</v>
      </c>
      <c r="C101" s="26">
        <f t="shared" si="10"/>
        <v>875.99896999999999</v>
      </c>
      <c r="E101" s="26">
        <f t="shared" si="13"/>
        <v>875.99896999999999</v>
      </c>
      <c r="F101" s="76">
        <v>6.0673333293943539E-2</v>
      </c>
      <c r="G101" s="76">
        <v>4.6651912281688981E-2</v>
      </c>
      <c r="H101" s="26">
        <f t="shared" si="11"/>
        <v>656.99922749999996</v>
      </c>
      <c r="I101" s="26">
        <f t="shared" si="12"/>
        <v>500.09189468360148</v>
      </c>
      <c r="J101" s="364">
        <f t="shared" si="14"/>
        <v>384.52219347394691</v>
      </c>
      <c r="K101" s="26">
        <f t="shared" si="15"/>
        <v>1541.6133156575484</v>
      </c>
      <c r="L101" s="26">
        <f t="shared" si="16"/>
        <v>0</v>
      </c>
      <c r="M101" s="26">
        <f t="shared" si="17"/>
        <v>1541.6133156575484</v>
      </c>
    </row>
    <row r="102" spans="2:14">
      <c r="B102" s="15" t="s">
        <v>84</v>
      </c>
      <c r="C102" s="26">
        <f t="shared" si="10"/>
        <v>6</v>
      </c>
      <c r="E102" s="26">
        <f t="shared" si="13"/>
        <v>6</v>
      </c>
      <c r="F102" s="76">
        <v>7.3532610453964477E-3</v>
      </c>
      <c r="G102" s="76">
        <v>6.826638198707824E-3</v>
      </c>
      <c r="H102" s="26">
        <f t="shared" si="11"/>
        <v>4.5</v>
      </c>
      <c r="I102" s="26">
        <f t="shared" si="12"/>
        <v>60.608277947743829</v>
      </c>
      <c r="J102" s="364">
        <f t="shared" si="14"/>
        <v>56.267659048361978</v>
      </c>
      <c r="K102" s="26">
        <f t="shared" si="15"/>
        <v>121.37593699610581</v>
      </c>
      <c r="L102" s="26">
        <f t="shared" si="16"/>
        <v>0</v>
      </c>
      <c r="M102" s="26">
        <f t="shared" si="17"/>
        <v>121.37593699610581</v>
      </c>
    </row>
    <row r="103" spans="2:14">
      <c r="B103" s="15" t="s">
        <v>85</v>
      </c>
      <c r="C103" s="26">
        <f t="shared" si="10"/>
        <v>0</v>
      </c>
      <c r="E103" s="26">
        <f t="shared" si="13"/>
        <v>0</v>
      </c>
      <c r="F103" s="76">
        <v>2.8820559014037473E-3</v>
      </c>
      <c r="G103" s="76">
        <v>3.5924064125153602E-3</v>
      </c>
      <c r="H103" s="26">
        <f t="shared" si="11"/>
        <v>0</v>
      </c>
      <c r="I103" s="26">
        <f t="shared" si="12"/>
        <v>23.754963145578916</v>
      </c>
      <c r="J103" s="364">
        <f t="shared" si="14"/>
        <v>29.609932927282529</v>
      </c>
      <c r="K103" s="26">
        <f t="shared" si="15"/>
        <v>53.364896072861441</v>
      </c>
      <c r="L103" s="26">
        <f t="shared" si="16"/>
        <v>0</v>
      </c>
      <c r="M103" s="26">
        <f t="shared" si="17"/>
        <v>53.364896072861441</v>
      </c>
    </row>
    <row r="104" spans="2:14">
      <c r="B104" s="28" t="s">
        <v>169</v>
      </c>
      <c r="C104" s="26">
        <f>SUM(C86:C103)</f>
        <v>24048.814230000004</v>
      </c>
      <c r="D104" s="26">
        <f>SUM(D86:D103)</f>
        <v>41890.12369</v>
      </c>
      <c r="E104" s="26">
        <f>SUM(E86:E103)</f>
        <v>65938.937919999997</v>
      </c>
      <c r="F104" s="76">
        <v>1</v>
      </c>
      <c r="G104" s="76">
        <v>1</v>
      </c>
      <c r="H104" s="26">
        <f>SUM(H86:H103)</f>
        <v>49454.203440000005</v>
      </c>
      <c r="I104" s="26">
        <f>SUM(I86:I103)</f>
        <v>8242.3672399999996</v>
      </c>
      <c r="J104" s="460">
        <f>SUM(J86:J103)</f>
        <v>8242.3672399999996</v>
      </c>
      <c r="K104" s="26">
        <f>SUM(K86:K103)</f>
        <v>65938.937919999997</v>
      </c>
      <c r="L104" s="26">
        <f>SUM(L86:L103)</f>
        <v>0</v>
      </c>
      <c r="M104" s="26">
        <f>K104+L104</f>
        <v>65938.937919999997</v>
      </c>
      <c r="N104" s="26"/>
    </row>
    <row r="105" spans="2:14">
      <c r="K105" s="26"/>
      <c r="L105" s="26"/>
    </row>
    <row r="106" spans="2:14">
      <c r="B106" s="15" t="s">
        <v>148</v>
      </c>
      <c r="E106" s="98">
        <v>0.75</v>
      </c>
      <c r="F106" s="76">
        <v>0.125</v>
      </c>
      <c r="G106" s="76">
        <v>0.125</v>
      </c>
      <c r="H106" s="26"/>
    </row>
    <row r="107" spans="2:14">
      <c r="B107" s="15" t="s">
        <v>149</v>
      </c>
      <c r="H107" s="26">
        <f>E104*E106</f>
        <v>49454.203439999997</v>
      </c>
      <c r="I107" s="26">
        <f>F106*E104</f>
        <v>8242.3672399999996</v>
      </c>
      <c r="J107" s="26">
        <f>I107</f>
        <v>8242.3672399999996</v>
      </c>
      <c r="L107" s="364">
        <f>B6-K104</f>
        <v>0</v>
      </c>
    </row>
    <row r="112" spans="2:14">
      <c r="B112" s="26"/>
    </row>
    <row r="115" spans="2:4">
      <c r="B115" s="82"/>
      <c r="C115" s="18"/>
      <c r="D115" s="9"/>
    </row>
    <row r="116" spans="2:4">
      <c r="C116" s="76"/>
      <c r="D116" s="43"/>
    </row>
    <row r="117" spans="2:4">
      <c r="C117" s="76"/>
      <c r="D117" s="43"/>
    </row>
    <row r="118" spans="2:4">
      <c r="C118" s="76"/>
      <c r="D118" s="43"/>
    </row>
    <row r="119" spans="2:4">
      <c r="C119" s="76"/>
      <c r="D119" s="43"/>
    </row>
    <row r="120" spans="2:4">
      <c r="C120" s="76"/>
      <c r="D120" s="43"/>
    </row>
    <row r="121" spans="2:4">
      <c r="C121" s="76"/>
      <c r="D121" s="43"/>
    </row>
    <row r="122" spans="2:4">
      <c r="C122" s="76"/>
      <c r="D122" s="43"/>
    </row>
    <row r="123" spans="2:4">
      <c r="C123" s="76"/>
      <c r="D123" s="43"/>
    </row>
    <row r="124" spans="2:4">
      <c r="C124" s="76"/>
      <c r="D124" s="43"/>
    </row>
    <row r="125" spans="2:4">
      <c r="C125" s="76"/>
      <c r="D125" s="43"/>
    </row>
    <row r="126" spans="2:4">
      <c r="C126" s="76"/>
      <c r="D126" s="43"/>
    </row>
    <row r="127" spans="2:4">
      <c r="C127" s="76"/>
      <c r="D127" s="43"/>
    </row>
    <row r="128" spans="2:4">
      <c r="C128" s="76"/>
      <c r="D128" s="43"/>
    </row>
    <row r="129" spans="2:4">
      <c r="C129" s="76"/>
      <c r="D129" s="43"/>
    </row>
    <row r="130" spans="2:4">
      <c r="C130" s="76"/>
      <c r="D130" s="43"/>
    </row>
    <row r="131" spans="2:4">
      <c r="C131" s="76"/>
      <c r="D131" s="43"/>
    </row>
    <row r="132" spans="2:4">
      <c r="C132" s="76"/>
      <c r="D132" s="43"/>
    </row>
    <row r="133" spans="2:4">
      <c r="C133" s="76"/>
      <c r="D133" s="43"/>
    </row>
    <row r="134" spans="2:4">
      <c r="B134" s="28"/>
      <c r="C134" s="76"/>
      <c r="D134" s="43"/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A2:AA139"/>
  <sheetViews>
    <sheetView topLeftCell="A10" zoomScale="95" zoomScaleNormal="95" workbookViewId="0">
      <selection activeCell="H23" sqref="H23"/>
    </sheetView>
  </sheetViews>
  <sheetFormatPr baseColWidth="10" defaultRowHeight="12.75"/>
  <cols>
    <col min="1" max="1" width="6.375" style="15" customWidth="1"/>
    <col min="2" max="2" width="15.375" style="15" customWidth="1"/>
    <col min="3" max="3" width="10.875" style="15" bestFit="1" customWidth="1"/>
    <col min="4" max="4" width="13.75" style="15" bestFit="1" customWidth="1"/>
    <col min="5" max="5" width="11" style="15"/>
    <col min="6" max="6" width="14" style="15" customWidth="1"/>
    <col min="7" max="8" width="11" style="15"/>
    <col min="9" max="9" width="12.75" style="15" customWidth="1"/>
    <col min="10" max="10" width="12.625" style="15" customWidth="1"/>
    <col min="11" max="11" width="14" style="15" customWidth="1"/>
    <col min="12" max="16384" width="11" style="15"/>
  </cols>
  <sheetData>
    <row r="2" spans="2:3">
      <c r="B2" s="28" t="s">
        <v>60</v>
      </c>
    </row>
    <row r="3" spans="2:3">
      <c r="B3" s="74" t="s">
        <v>184</v>
      </c>
      <c r="C3" s="79"/>
    </row>
    <row r="5" spans="2:3">
      <c r="B5" s="28" t="s">
        <v>151</v>
      </c>
    </row>
    <row r="6" spans="2:3">
      <c r="B6" s="26">
        <f>Resumen!D11</f>
        <v>33470.189099999996</v>
      </c>
    </row>
    <row r="8" spans="2:3">
      <c r="B8" s="28" t="s">
        <v>161</v>
      </c>
    </row>
    <row r="9" spans="2:3">
      <c r="B9" s="15" t="s">
        <v>204</v>
      </c>
    </row>
    <row r="10" spans="2:3">
      <c r="B10" s="15" t="s">
        <v>205</v>
      </c>
    </row>
    <row r="11" spans="2:3">
      <c r="B11" s="15" t="s">
        <v>206</v>
      </c>
    </row>
    <row r="13" spans="2:3">
      <c r="B13" s="28" t="s">
        <v>62</v>
      </c>
    </row>
    <row r="14" spans="2:3">
      <c r="B14" s="15" t="s">
        <v>207</v>
      </c>
    </row>
    <row r="19" spans="1:8">
      <c r="B19" s="15" t="s">
        <v>63</v>
      </c>
    </row>
    <row r="20" spans="1:8">
      <c r="D20" s="280" t="s">
        <v>667</v>
      </c>
      <c r="E20" s="280" t="s">
        <v>466</v>
      </c>
    </row>
    <row r="21" spans="1:8">
      <c r="C21" s="285" t="s">
        <v>313</v>
      </c>
    </row>
    <row r="22" spans="1:8" ht="51">
      <c r="A22" s="25"/>
      <c r="B22" s="25"/>
      <c r="C22" s="25" t="s">
        <v>465</v>
      </c>
      <c r="D22" s="30" t="s">
        <v>428</v>
      </c>
      <c r="E22" s="25" t="s">
        <v>388</v>
      </c>
      <c r="F22" s="25" t="s">
        <v>65</v>
      </c>
      <c r="G22" s="25" t="s">
        <v>66</v>
      </c>
      <c r="H22" s="25" t="s">
        <v>67</v>
      </c>
    </row>
    <row r="23" spans="1:8">
      <c r="B23" s="15" t="s">
        <v>68</v>
      </c>
      <c r="C23" s="26">
        <v>8421302.5</v>
      </c>
      <c r="D23" s="26">
        <f>V50+I91+D119</f>
        <v>1706.3605622392081</v>
      </c>
      <c r="E23" s="26">
        <f>V50+M91+D119</f>
        <v>2436.7479986807271</v>
      </c>
      <c r="F23" s="27">
        <f t="shared" ref="F23:F41" si="0">E23*1000/C23</f>
        <v>0.28935523913085026</v>
      </c>
      <c r="G23" s="27">
        <f>F23-F$41</f>
        <v>-0.42352630422532944</v>
      </c>
      <c r="H23" s="26">
        <f t="shared" ref="H23:H41" si="1">G23*C23/1000</f>
        <v>-3566.6431245885274</v>
      </c>
    </row>
    <row r="24" spans="1:8">
      <c r="B24" s="15" t="s">
        <v>69</v>
      </c>
      <c r="C24" s="26">
        <v>1336267.5</v>
      </c>
      <c r="D24" s="26">
        <f t="shared" ref="D24:D40" si="2">V51+I92+D120</f>
        <v>468.29550350148884</v>
      </c>
      <c r="E24" s="26">
        <f t="shared" ref="E24:E40" si="3">V51+M92+D120</f>
        <v>608.29686635690177</v>
      </c>
      <c r="F24" s="27">
        <f t="shared" si="0"/>
        <v>0.45522087932012251</v>
      </c>
      <c r="G24" s="27">
        <f t="shared" ref="G24:G41" si="4">F24-F$41</f>
        <v>-0.2576606640360572</v>
      </c>
      <c r="H24" s="26">
        <f t="shared" si="1"/>
        <v>-344.30357137980207</v>
      </c>
    </row>
    <row r="25" spans="1:8">
      <c r="B25" s="15" t="s">
        <v>70</v>
      </c>
      <c r="C25" s="26">
        <v>1064960.5</v>
      </c>
      <c r="D25" s="26">
        <f t="shared" si="2"/>
        <v>219.46351186371123</v>
      </c>
      <c r="E25" s="26">
        <f t="shared" si="3"/>
        <v>319.04504031329111</v>
      </c>
      <c r="F25" s="27">
        <f t="shared" si="0"/>
        <v>0.29958391913436333</v>
      </c>
      <c r="G25" s="27">
        <f t="shared" si="4"/>
        <v>-0.41329762422181637</v>
      </c>
      <c r="H25" s="26">
        <f t="shared" si="1"/>
        <v>-440.14564454007768</v>
      </c>
    </row>
    <row r="26" spans="1:8">
      <c r="B26" s="15" t="s">
        <v>71</v>
      </c>
      <c r="C26" s="26">
        <v>1107558</v>
      </c>
      <c r="D26" s="26">
        <f t="shared" si="2"/>
        <v>381.23552952871</v>
      </c>
      <c r="E26" s="26">
        <f t="shared" si="3"/>
        <v>494.49380556950473</v>
      </c>
      <c r="F26" s="27">
        <f t="shared" si="0"/>
        <v>0.44647215366554593</v>
      </c>
      <c r="G26" s="27">
        <f t="shared" si="4"/>
        <v>-0.26640938969063377</v>
      </c>
      <c r="H26" s="26">
        <f t="shared" si="1"/>
        <v>-295.06385082697898</v>
      </c>
    </row>
    <row r="27" spans="1:8">
      <c r="B27" s="15" t="s">
        <v>72</v>
      </c>
      <c r="C27" s="26">
        <v>2111747</v>
      </c>
      <c r="D27" s="26">
        <f t="shared" si="2"/>
        <v>337.5618373811534</v>
      </c>
      <c r="E27" s="26">
        <f t="shared" si="3"/>
        <v>532.54292629716042</v>
      </c>
      <c r="F27" s="27">
        <f t="shared" si="0"/>
        <v>0.25218121597765286</v>
      </c>
      <c r="G27" s="27">
        <f t="shared" si="4"/>
        <v>-0.46070032737852684</v>
      </c>
      <c r="H27" s="26">
        <f t="shared" si="1"/>
        <v>-972.88253424062191</v>
      </c>
    </row>
    <row r="28" spans="1:8">
      <c r="B28" s="15" t="s">
        <v>73</v>
      </c>
      <c r="C28" s="26">
        <v>590272</v>
      </c>
      <c r="D28" s="26">
        <f t="shared" si="2"/>
        <v>136.04729045162449</v>
      </c>
      <c r="E28" s="26">
        <f t="shared" si="3"/>
        <v>191.85894469722672</v>
      </c>
      <c r="F28" s="27">
        <f t="shared" si="0"/>
        <v>0.32503480547480945</v>
      </c>
      <c r="G28" s="27">
        <f t="shared" si="4"/>
        <v>-0.38784673788137025</v>
      </c>
      <c r="H28" s="26">
        <f t="shared" si="1"/>
        <v>-228.93506966271218</v>
      </c>
    </row>
    <row r="29" spans="1:8">
      <c r="B29" s="15" t="s">
        <v>74</v>
      </c>
      <c r="C29" s="26">
        <v>2507332.5</v>
      </c>
      <c r="D29" s="26">
        <f t="shared" si="2"/>
        <v>777.95612937835824</v>
      </c>
      <c r="E29" s="26">
        <f t="shared" si="3"/>
        <v>1019.9302458310549</v>
      </c>
      <c r="F29" s="27">
        <f t="shared" si="0"/>
        <v>0.40677901548001905</v>
      </c>
      <c r="G29" s="27">
        <f t="shared" si="4"/>
        <v>-0.30610252787616066</v>
      </c>
      <c r="H29" s="26">
        <f t="shared" si="1"/>
        <v>-767.50081647605361</v>
      </c>
    </row>
    <row r="30" spans="1:8">
      <c r="B30" s="15" t="s">
        <v>75</v>
      </c>
      <c r="C30" s="26">
        <v>2089804.5</v>
      </c>
      <c r="D30" s="26">
        <f t="shared" si="2"/>
        <v>847.82021463619139</v>
      </c>
      <c r="E30" s="26">
        <f t="shared" si="3"/>
        <v>1034.5981883811253</v>
      </c>
      <c r="F30" s="27">
        <f t="shared" si="0"/>
        <v>0.49506936576178551</v>
      </c>
      <c r="G30" s="27">
        <f t="shared" si="4"/>
        <v>-0.2178121775943942</v>
      </c>
      <c r="H30" s="26">
        <f t="shared" si="1"/>
        <v>-455.18486889156412</v>
      </c>
    </row>
    <row r="31" spans="1:8">
      <c r="B31" s="15" t="s">
        <v>76</v>
      </c>
      <c r="C31" s="26">
        <v>7536276.5</v>
      </c>
      <c r="D31" s="26">
        <f t="shared" si="2"/>
        <v>3308.5503986338572</v>
      </c>
      <c r="E31" s="26">
        <f t="shared" si="3"/>
        <v>4120.9086121909795</v>
      </c>
      <c r="F31" s="27">
        <f t="shared" si="0"/>
        <v>0.54680963632252344</v>
      </c>
      <c r="G31" s="27">
        <f t="shared" si="4"/>
        <v>-0.16607190703365626</v>
      </c>
      <c r="H31" s="26">
        <f t="shared" si="1"/>
        <v>-1251.5638102879284</v>
      </c>
    </row>
    <row r="32" spans="1:8">
      <c r="B32" s="15" t="s">
        <v>77</v>
      </c>
      <c r="C32" s="26">
        <v>5059329.5</v>
      </c>
      <c r="D32" s="26">
        <f t="shared" si="2"/>
        <v>1422.3322035718456</v>
      </c>
      <c r="E32" s="26">
        <f t="shared" si="3"/>
        <v>1889.6610210672511</v>
      </c>
      <c r="F32" s="27">
        <f t="shared" si="0"/>
        <v>0.37350028715608485</v>
      </c>
      <c r="G32" s="27">
        <f t="shared" si="4"/>
        <v>-0.33938125620009485</v>
      </c>
      <c r="H32" s="26">
        <f t="shared" si="1"/>
        <v>-1717.0416012401977</v>
      </c>
    </row>
    <row r="33" spans="1:8">
      <c r="B33" s="15" t="s">
        <v>78</v>
      </c>
      <c r="C33" s="26">
        <v>1101818</v>
      </c>
      <c r="D33" s="26">
        <f t="shared" si="2"/>
        <v>411.04268284355879</v>
      </c>
      <c r="E33" s="26">
        <f t="shared" si="3"/>
        <v>503.68709391547537</v>
      </c>
      <c r="F33" s="27">
        <f t="shared" si="0"/>
        <v>0.45714182733942932</v>
      </c>
      <c r="G33" s="27">
        <f t="shared" si="4"/>
        <v>-0.25573971601675038</v>
      </c>
      <c r="H33" s="26">
        <f t="shared" si="1"/>
        <v>-281.77862242214388</v>
      </c>
    </row>
    <row r="34" spans="1:8">
      <c r="B34" s="15" t="s">
        <v>79</v>
      </c>
      <c r="C34" s="26">
        <v>2757317.5</v>
      </c>
      <c r="D34" s="26">
        <f t="shared" si="2"/>
        <v>568.53748447460396</v>
      </c>
      <c r="E34" s="26">
        <f t="shared" si="3"/>
        <v>826.94066740676317</v>
      </c>
      <c r="F34" s="27">
        <f t="shared" si="0"/>
        <v>0.29990767019277365</v>
      </c>
      <c r="G34" s="27">
        <f t="shared" si="4"/>
        <v>-0.41297387316340606</v>
      </c>
      <c r="H34" s="26">
        <f t="shared" si="1"/>
        <v>-1138.7000875162398</v>
      </c>
    </row>
    <row r="35" spans="1:8">
      <c r="B35" s="15" t="s">
        <v>80</v>
      </c>
      <c r="C35" s="26">
        <v>6474995.5</v>
      </c>
      <c r="D35" s="26">
        <f t="shared" si="2"/>
        <v>21393.984563149796</v>
      </c>
      <c r="E35" s="26">
        <f>V62+M103+D131</f>
        <v>17498.315407995658</v>
      </c>
      <c r="F35" s="27">
        <f t="shared" si="0"/>
        <v>2.7024444122000797</v>
      </c>
      <c r="G35" s="27">
        <f t="shared" si="4"/>
        <v>1.9895628688439</v>
      </c>
      <c r="H35" s="26">
        <f t="shared" si="1"/>
        <v>12882.410622731342</v>
      </c>
    </row>
    <row r="36" spans="1:8">
      <c r="B36" s="15" t="s">
        <v>81</v>
      </c>
      <c r="C36" s="26">
        <v>1469433.5</v>
      </c>
      <c r="D36" s="26">
        <f t="shared" si="2"/>
        <v>368.34757880410041</v>
      </c>
      <c r="E36" s="26">
        <f>V63+M104+D132</f>
        <v>501.37878398501675</v>
      </c>
      <c r="F36" s="27">
        <f t="shared" si="0"/>
        <v>0.34120549448819343</v>
      </c>
      <c r="G36" s="27">
        <f t="shared" si="4"/>
        <v>-0.37167604886798628</v>
      </c>
      <c r="H36" s="26">
        <f t="shared" si="1"/>
        <v>-546.15323735425613</v>
      </c>
    </row>
    <row r="37" spans="1:8">
      <c r="B37" s="15" t="s">
        <v>82</v>
      </c>
      <c r="C37" s="26">
        <v>642633.5</v>
      </c>
      <c r="D37" s="26">
        <f t="shared" si="2"/>
        <v>123.31188964690162</v>
      </c>
      <c r="E37" s="26">
        <f t="shared" si="3"/>
        <v>194.58972809070042</v>
      </c>
      <c r="F37" s="27">
        <f t="shared" si="0"/>
        <v>0.30280047350581696</v>
      </c>
      <c r="G37" s="27">
        <f t="shared" si="4"/>
        <v>-0.41008106985036274</v>
      </c>
      <c r="H37" s="26">
        <f t="shared" si="1"/>
        <v>-263.53183320168307</v>
      </c>
    </row>
    <row r="38" spans="1:8">
      <c r="B38" s="15" t="s">
        <v>83</v>
      </c>
      <c r="C38" s="26">
        <v>2190333.5</v>
      </c>
      <c r="D38" s="26">
        <f t="shared" si="2"/>
        <v>898.96121771687103</v>
      </c>
      <c r="E38" s="26">
        <f t="shared" si="3"/>
        <v>1148.7459637184611</v>
      </c>
      <c r="F38" s="27">
        <f t="shared" si="0"/>
        <v>0.52446166929303739</v>
      </c>
      <c r="G38" s="27">
        <f t="shared" si="4"/>
        <v>-0.18841987406314231</v>
      </c>
      <c r="H38" s="26">
        <f t="shared" si="1"/>
        <v>-412.70236222628171</v>
      </c>
    </row>
    <row r="39" spans="1:8">
      <c r="B39" s="15" t="s">
        <v>84</v>
      </c>
      <c r="C39" s="26">
        <v>320514.5</v>
      </c>
      <c r="D39" s="26">
        <f t="shared" si="2"/>
        <v>77.688986805282795</v>
      </c>
      <c r="E39" s="26">
        <f t="shared" si="3"/>
        <v>110.68942588752978</v>
      </c>
      <c r="F39" s="27">
        <f t="shared" si="0"/>
        <v>0.34534919913928941</v>
      </c>
      <c r="G39" s="27">
        <f t="shared" si="4"/>
        <v>-0.36753234421689029</v>
      </c>
      <c r="H39" s="26">
        <f t="shared" si="1"/>
        <v>-117.79944554050449</v>
      </c>
    </row>
    <row r="40" spans="1:8">
      <c r="B40" s="15" t="s">
        <v>85</v>
      </c>
      <c r="C40" s="26">
        <v>168665.5</v>
      </c>
      <c r="D40" s="26">
        <f t="shared" si="2"/>
        <v>22.691515372735154</v>
      </c>
      <c r="E40" s="26">
        <f t="shared" si="3"/>
        <v>37.758379615171243</v>
      </c>
      <c r="F40" s="27">
        <f t="shared" si="0"/>
        <v>0.22386545923838155</v>
      </c>
      <c r="G40" s="27">
        <f t="shared" si="4"/>
        <v>-0.48901608411779818</v>
      </c>
      <c r="H40" s="26">
        <f t="shared" si="1"/>
        <v>-82.480142335770495</v>
      </c>
    </row>
    <row r="41" spans="1:8">
      <c r="A41" s="28"/>
      <c r="B41" s="28" t="s">
        <v>169</v>
      </c>
      <c r="C41" s="26">
        <v>46950562</v>
      </c>
      <c r="D41" s="44">
        <f>SUM(D23:D40)</f>
        <v>33470.189100000003</v>
      </c>
      <c r="E41" s="44">
        <f>SUM(E23:E40)</f>
        <v>33470.189100000003</v>
      </c>
      <c r="F41" s="27">
        <f t="shared" si="0"/>
        <v>0.7128815433561797</v>
      </c>
      <c r="G41" s="29">
        <f t="shared" si="4"/>
        <v>0</v>
      </c>
      <c r="H41" s="26">
        <f t="shared" si="1"/>
        <v>0</v>
      </c>
    </row>
    <row r="42" spans="1:8">
      <c r="C42" s="26"/>
    </row>
    <row r="46" spans="1:8">
      <c r="B46" s="80" t="s">
        <v>256</v>
      </c>
    </row>
    <row r="48" spans="1:8" ht="12.75" customHeight="1">
      <c r="E48" s="126"/>
      <c r="G48" s="126"/>
    </row>
    <row r="49" spans="2:27" s="90" customFormat="1" ht="96" customHeight="1" thickBot="1">
      <c r="B49" s="311" t="s">
        <v>477</v>
      </c>
      <c r="C49" s="310" t="s">
        <v>372</v>
      </c>
      <c r="D49" s="310" t="s">
        <v>370</v>
      </c>
      <c r="E49" s="310" t="s">
        <v>373</v>
      </c>
      <c r="F49" s="311" t="s">
        <v>579</v>
      </c>
      <c r="G49" s="311" t="s">
        <v>580</v>
      </c>
      <c r="H49" s="311" t="s">
        <v>581</v>
      </c>
      <c r="I49" s="311" t="s">
        <v>582</v>
      </c>
      <c r="J49" s="311" t="s">
        <v>583</v>
      </c>
      <c r="K49" s="311" t="s">
        <v>584</v>
      </c>
      <c r="L49" s="311" t="s">
        <v>585</v>
      </c>
      <c r="M49" s="311" t="s">
        <v>586</v>
      </c>
      <c r="N49" s="311" t="s">
        <v>587</v>
      </c>
      <c r="O49" s="311" t="s">
        <v>588</v>
      </c>
      <c r="P49" s="311" t="s">
        <v>589</v>
      </c>
      <c r="Q49" s="310" t="s">
        <v>374</v>
      </c>
      <c r="R49" s="311" t="s">
        <v>590</v>
      </c>
      <c r="S49" s="311" t="s">
        <v>591</v>
      </c>
      <c r="T49" s="311" t="s">
        <v>592</v>
      </c>
      <c r="U49" s="311" t="s">
        <v>593</v>
      </c>
      <c r="V49" s="463" t="s">
        <v>119</v>
      </c>
      <c r="W49" s="463" t="s">
        <v>478</v>
      </c>
    </row>
    <row r="50" spans="2:27">
      <c r="B50" s="15" t="s">
        <v>68</v>
      </c>
      <c r="C50" s="292">
        <v>0</v>
      </c>
      <c r="D50" s="292">
        <v>0</v>
      </c>
      <c r="E50" s="292">
        <v>0</v>
      </c>
      <c r="F50" s="293">
        <v>0</v>
      </c>
      <c r="G50" s="293">
        <v>0</v>
      </c>
      <c r="H50" s="293">
        <v>0</v>
      </c>
      <c r="I50" s="293">
        <v>193.5</v>
      </c>
      <c r="J50" s="293">
        <v>0</v>
      </c>
      <c r="K50" s="293">
        <v>0</v>
      </c>
      <c r="L50" s="293">
        <v>38</v>
      </c>
      <c r="M50" s="293">
        <v>307.3</v>
      </c>
      <c r="N50" s="293">
        <v>55</v>
      </c>
      <c r="O50" s="293">
        <v>0</v>
      </c>
      <c r="P50" s="293">
        <v>0</v>
      </c>
      <c r="Q50" s="292">
        <v>0</v>
      </c>
      <c r="R50" s="293">
        <v>0</v>
      </c>
      <c r="S50" s="293">
        <v>0</v>
      </c>
      <c r="T50" s="293">
        <v>0</v>
      </c>
      <c r="U50" s="293">
        <v>12.5</v>
      </c>
      <c r="V50" s="47">
        <f>SUM(C50:U50)</f>
        <v>606.29999999999995</v>
      </c>
      <c r="W50" s="26"/>
      <c r="Y50" s="87"/>
      <c r="Z50" s="87"/>
    </row>
    <row r="51" spans="2:27">
      <c r="B51" s="15" t="s">
        <v>69</v>
      </c>
      <c r="C51" s="292">
        <v>0</v>
      </c>
      <c r="D51" s="292">
        <v>0</v>
      </c>
      <c r="E51" s="292">
        <v>0</v>
      </c>
      <c r="F51" s="293">
        <v>0</v>
      </c>
      <c r="G51" s="293">
        <v>0</v>
      </c>
      <c r="H51" s="293">
        <v>0</v>
      </c>
      <c r="I51" s="293">
        <v>0</v>
      </c>
      <c r="J51" s="293">
        <v>0</v>
      </c>
      <c r="K51" s="293">
        <v>0</v>
      </c>
      <c r="L51" s="293">
        <v>19.5</v>
      </c>
      <c r="M51" s="293">
        <v>238</v>
      </c>
      <c r="N51" s="293">
        <v>0</v>
      </c>
      <c r="O51" s="293">
        <v>0</v>
      </c>
      <c r="P51" s="293">
        <v>0</v>
      </c>
      <c r="Q51" s="292">
        <v>0</v>
      </c>
      <c r="R51" s="293">
        <v>0</v>
      </c>
      <c r="S51" s="293">
        <v>0</v>
      </c>
      <c r="T51" s="293">
        <v>0</v>
      </c>
      <c r="U51" s="293">
        <v>0</v>
      </c>
      <c r="V51" s="47">
        <f t="shared" ref="V51:V75" si="5">SUM(C51:U51)</f>
        <v>257.5</v>
      </c>
      <c r="W51" s="26"/>
      <c r="Y51" s="87"/>
      <c r="Z51" s="87"/>
    </row>
    <row r="52" spans="2:27">
      <c r="B52" s="15" t="s">
        <v>70</v>
      </c>
      <c r="C52" s="292">
        <v>0</v>
      </c>
      <c r="D52" s="292">
        <v>0</v>
      </c>
      <c r="E52" s="292">
        <v>0</v>
      </c>
      <c r="F52" s="293">
        <v>0</v>
      </c>
      <c r="G52" s="293">
        <v>0</v>
      </c>
      <c r="H52" s="293">
        <v>0</v>
      </c>
      <c r="I52" s="293">
        <v>0</v>
      </c>
      <c r="J52" s="293">
        <v>0</v>
      </c>
      <c r="K52" s="293">
        <v>0</v>
      </c>
      <c r="L52" s="293">
        <v>32</v>
      </c>
      <c r="M52" s="293">
        <v>25.5</v>
      </c>
      <c r="N52" s="293">
        <v>12</v>
      </c>
      <c r="O52" s="293">
        <v>0</v>
      </c>
      <c r="P52" s="293">
        <v>0</v>
      </c>
      <c r="Q52" s="292">
        <v>0</v>
      </c>
      <c r="R52" s="293">
        <v>0</v>
      </c>
      <c r="S52" s="293">
        <v>0</v>
      </c>
      <c r="T52" s="293">
        <v>0</v>
      </c>
      <c r="U52" s="293">
        <v>0</v>
      </c>
      <c r="V52" s="47">
        <f t="shared" si="5"/>
        <v>69.5</v>
      </c>
      <c r="W52" s="26"/>
      <c r="Y52" s="87"/>
      <c r="Z52" s="87"/>
    </row>
    <row r="53" spans="2:27">
      <c r="B53" s="15" t="s">
        <v>71</v>
      </c>
      <c r="C53" s="292">
        <v>0</v>
      </c>
      <c r="D53" s="292">
        <v>0</v>
      </c>
      <c r="E53" s="292">
        <v>0</v>
      </c>
      <c r="F53" s="293">
        <v>0</v>
      </c>
      <c r="G53" s="293">
        <v>0</v>
      </c>
      <c r="H53" s="293">
        <v>0</v>
      </c>
      <c r="I53" s="293">
        <v>0</v>
      </c>
      <c r="J53" s="293">
        <v>0</v>
      </c>
      <c r="K53" s="293">
        <v>0</v>
      </c>
      <c r="L53" s="293">
        <v>0</v>
      </c>
      <c r="M53" s="293">
        <v>184.7</v>
      </c>
      <c r="N53" s="293">
        <v>19</v>
      </c>
      <c r="O53" s="293">
        <v>0</v>
      </c>
      <c r="P53" s="293">
        <v>0</v>
      </c>
      <c r="Q53" s="292">
        <v>0</v>
      </c>
      <c r="R53" s="293">
        <v>0</v>
      </c>
      <c r="S53" s="293">
        <v>0</v>
      </c>
      <c r="T53" s="293">
        <v>0</v>
      </c>
      <c r="U53" s="293">
        <v>7</v>
      </c>
      <c r="V53" s="47">
        <f t="shared" si="5"/>
        <v>210.7</v>
      </c>
      <c r="W53" s="26"/>
      <c r="Y53" s="87"/>
      <c r="Z53" s="87"/>
    </row>
    <row r="54" spans="2:27">
      <c r="B54" s="15" t="s">
        <v>72</v>
      </c>
      <c r="C54" s="292">
        <v>1.67957</v>
      </c>
      <c r="D54" s="292">
        <v>0.24680000000000002</v>
      </c>
      <c r="E54" s="292">
        <v>0</v>
      </c>
      <c r="F54" s="293">
        <v>0</v>
      </c>
      <c r="G54" s="293">
        <v>0</v>
      </c>
      <c r="H54" s="293">
        <v>0</v>
      </c>
      <c r="I54" s="293">
        <v>0</v>
      </c>
      <c r="J54" s="293">
        <v>0</v>
      </c>
      <c r="K54" s="293">
        <v>0</v>
      </c>
      <c r="L54" s="293">
        <v>14.5</v>
      </c>
      <c r="M54" s="293">
        <v>27.5</v>
      </c>
      <c r="N54" s="293">
        <v>0</v>
      </c>
      <c r="O54" s="293">
        <v>0</v>
      </c>
      <c r="P54" s="293">
        <v>0</v>
      </c>
      <c r="Q54" s="292">
        <v>0</v>
      </c>
      <c r="R54" s="293">
        <v>0</v>
      </c>
      <c r="S54" s="293">
        <v>0</v>
      </c>
      <c r="T54" s="293">
        <v>0</v>
      </c>
      <c r="U54" s="293">
        <v>0</v>
      </c>
      <c r="V54" s="47">
        <f t="shared" si="5"/>
        <v>43.926369999999999</v>
      </c>
      <c r="W54" s="26"/>
      <c r="Y54" s="87"/>
      <c r="Z54" s="87"/>
    </row>
    <row r="55" spans="2:27">
      <c r="B55" s="15" t="s">
        <v>73</v>
      </c>
      <c r="C55" s="292">
        <v>0</v>
      </c>
      <c r="D55" s="292">
        <v>0</v>
      </c>
      <c r="E55" s="292">
        <v>0</v>
      </c>
      <c r="F55" s="293">
        <v>0</v>
      </c>
      <c r="G55" s="293">
        <v>0</v>
      </c>
      <c r="H55" s="293">
        <v>0</v>
      </c>
      <c r="I55" s="293">
        <v>0</v>
      </c>
      <c r="J55" s="293">
        <v>0</v>
      </c>
      <c r="K55" s="293">
        <v>0</v>
      </c>
      <c r="L55" s="293">
        <v>10</v>
      </c>
      <c r="M55" s="293">
        <v>42</v>
      </c>
      <c r="N55" s="293">
        <v>0</v>
      </c>
      <c r="O55" s="293">
        <v>0</v>
      </c>
      <c r="P55" s="293">
        <v>0</v>
      </c>
      <c r="Q55" s="292">
        <v>0</v>
      </c>
      <c r="R55" s="293">
        <v>0</v>
      </c>
      <c r="S55" s="293">
        <v>0</v>
      </c>
      <c r="T55" s="293">
        <v>0</v>
      </c>
      <c r="U55" s="293">
        <v>0</v>
      </c>
      <c r="V55" s="47">
        <f t="shared" si="5"/>
        <v>52</v>
      </c>
      <c r="W55" s="26"/>
      <c r="Y55" s="87"/>
      <c r="Z55" s="87"/>
    </row>
    <row r="56" spans="2:27">
      <c r="B56" s="15" t="s">
        <v>74</v>
      </c>
      <c r="C56" s="292">
        <v>0</v>
      </c>
      <c r="D56" s="292">
        <v>0</v>
      </c>
      <c r="E56" s="292">
        <v>0</v>
      </c>
      <c r="F56" s="293">
        <v>0</v>
      </c>
      <c r="G56" s="293">
        <v>0</v>
      </c>
      <c r="H56" s="293">
        <v>0</v>
      </c>
      <c r="I56" s="293">
        <v>0</v>
      </c>
      <c r="J56" s="293">
        <v>0</v>
      </c>
      <c r="K56" s="293">
        <v>0</v>
      </c>
      <c r="L56" s="293">
        <v>0</v>
      </c>
      <c r="M56" s="293">
        <v>204.5</v>
      </c>
      <c r="N56" s="293">
        <v>113.5</v>
      </c>
      <c r="O56" s="293">
        <v>0</v>
      </c>
      <c r="P56" s="293">
        <v>40</v>
      </c>
      <c r="Q56" s="292">
        <v>55.577199999999998</v>
      </c>
      <c r="R56" s="293">
        <v>0</v>
      </c>
      <c r="S56" s="293">
        <v>0</v>
      </c>
      <c r="T56" s="293">
        <v>0</v>
      </c>
      <c r="U56" s="293">
        <v>0</v>
      </c>
      <c r="V56" s="47">
        <f t="shared" si="5"/>
        <v>413.5772</v>
      </c>
      <c r="W56" s="26"/>
      <c r="Y56" s="87"/>
      <c r="Z56" s="87"/>
    </row>
    <row r="57" spans="2:27">
      <c r="B57" s="15" t="s">
        <v>75</v>
      </c>
      <c r="C57" s="292">
        <v>0</v>
      </c>
      <c r="D57" s="292">
        <v>5.7726999999999995</v>
      </c>
      <c r="E57" s="292">
        <v>0</v>
      </c>
      <c r="F57" s="293">
        <v>0</v>
      </c>
      <c r="G57" s="293">
        <v>0</v>
      </c>
      <c r="H57" s="293">
        <v>0</v>
      </c>
      <c r="I57" s="293">
        <v>0</v>
      </c>
      <c r="J57" s="293">
        <v>0</v>
      </c>
      <c r="K57" s="293">
        <v>0</v>
      </c>
      <c r="L57" s="293">
        <v>0</v>
      </c>
      <c r="M57" s="293">
        <v>141</v>
      </c>
      <c r="N57" s="293">
        <v>11</v>
      </c>
      <c r="O57" s="467">
        <v>408.75</v>
      </c>
      <c r="P57" s="293">
        <v>0</v>
      </c>
      <c r="Q57" s="292">
        <v>0</v>
      </c>
      <c r="R57" s="293">
        <v>0</v>
      </c>
      <c r="S57" s="293">
        <v>0</v>
      </c>
      <c r="T57" s="293">
        <v>0</v>
      </c>
      <c r="U57" s="293">
        <v>0</v>
      </c>
      <c r="V57" s="47">
        <f t="shared" si="5"/>
        <v>566.52269999999999</v>
      </c>
      <c r="W57" s="26"/>
      <c r="X57" s="26"/>
      <c r="Y57" s="87"/>
      <c r="Z57" s="87"/>
    </row>
    <row r="58" spans="2:27">
      <c r="B58" s="15" t="s">
        <v>76</v>
      </c>
      <c r="C58" s="292">
        <v>0</v>
      </c>
      <c r="D58" s="292">
        <v>0</v>
      </c>
      <c r="E58" s="292">
        <v>0</v>
      </c>
      <c r="F58" s="293">
        <v>0</v>
      </c>
      <c r="G58" s="293">
        <v>562.5</v>
      </c>
      <c r="H58" s="293">
        <v>0</v>
      </c>
      <c r="I58" s="293">
        <v>0</v>
      </c>
      <c r="J58" s="293">
        <v>0</v>
      </c>
      <c r="K58" s="293">
        <v>75</v>
      </c>
      <c r="L58" s="293">
        <v>84</v>
      </c>
      <c r="M58" s="293">
        <v>863.5</v>
      </c>
      <c r="N58" s="293">
        <v>138</v>
      </c>
      <c r="O58" s="293">
        <v>0</v>
      </c>
      <c r="P58" s="293">
        <v>30</v>
      </c>
      <c r="Q58" s="292">
        <v>0</v>
      </c>
      <c r="R58" s="293">
        <v>225</v>
      </c>
      <c r="S58" s="293">
        <v>30</v>
      </c>
      <c r="T58" s="293">
        <v>0</v>
      </c>
      <c r="U58" s="293">
        <v>77.459999999999994</v>
      </c>
      <c r="V58" s="47">
        <f t="shared" si="5"/>
        <v>2085.46</v>
      </c>
      <c r="W58" s="26"/>
      <c r="Y58" s="87"/>
      <c r="Z58" s="87"/>
    </row>
    <row r="59" spans="2:27">
      <c r="B59" s="15" t="s">
        <v>77</v>
      </c>
      <c r="C59" s="292">
        <v>0</v>
      </c>
      <c r="D59" s="292">
        <v>0</v>
      </c>
      <c r="E59" s="292">
        <v>0</v>
      </c>
      <c r="F59" s="293">
        <v>0</v>
      </c>
      <c r="G59" s="293">
        <v>0</v>
      </c>
      <c r="H59" s="293">
        <v>0</v>
      </c>
      <c r="I59" s="293">
        <v>0</v>
      </c>
      <c r="J59" s="293">
        <v>163.43</v>
      </c>
      <c r="K59" s="293">
        <v>0</v>
      </c>
      <c r="L59" s="293">
        <v>30.5</v>
      </c>
      <c r="M59" s="293">
        <v>494.5</v>
      </c>
      <c r="N59" s="293">
        <v>10.119999999999999</v>
      </c>
      <c r="O59" s="293">
        <v>0</v>
      </c>
      <c r="P59" s="293">
        <v>0</v>
      </c>
      <c r="Q59" s="292">
        <v>0</v>
      </c>
      <c r="R59" s="293">
        <v>0</v>
      </c>
      <c r="S59" s="293">
        <v>0</v>
      </c>
      <c r="T59" s="293">
        <v>0</v>
      </c>
      <c r="U59" s="293">
        <v>20</v>
      </c>
      <c r="V59" s="47">
        <f t="shared" si="5"/>
        <v>718.55000000000007</v>
      </c>
      <c r="W59" s="26"/>
      <c r="X59" s="26"/>
      <c r="Y59" s="87"/>
      <c r="Z59" s="87"/>
    </row>
    <row r="60" spans="2:27">
      <c r="B60" s="15" t="s">
        <v>78</v>
      </c>
      <c r="C60" s="292">
        <v>0</v>
      </c>
      <c r="D60" s="292">
        <v>0</v>
      </c>
      <c r="E60" s="292">
        <v>0</v>
      </c>
      <c r="F60" s="293">
        <v>187.5</v>
      </c>
      <c r="G60" s="293">
        <v>0</v>
      </c>
      <c r="H60" s="293">
        <v>0</v>
      </c>
      <c r="I60" s="293">
        <v>0</v>
      </c>
      <c r="J60" s="293">
        <v>0</v>
      </c>
      <c r="K60" s="293">
        <v>0</v>
      </c>
      <c r="L60" s="293">
        <v>0</v>
      </c>
      <c r="M60" s="293">
        <v>84</v>
      </c>
      <c r="N60" s="293">
        <v>0</v>
      </c>
      <c r="O60" s="293">
        <v>0</v>
      </c>
      <c r="P60" s="293">
        <v>0</v>
      </c>
      <c r="Q60" s="292">
        <v>0</v>
      </c>
      <c r="R60" s="293">
        <v>0</v>
      </c>
      <c r="S60" s="293">
        <v>0</v>
      </c>
      <c r="T60" s="293">
        <v>0</v>
      </c>
      <c r="U60" s="293">
        <v>0</v>
      </c>
      <c r="V60" s="47">
        <f t="shared" si="5"/>
        <v>271.5</v>
      </c>
      <c r="W60" s="26"/>
      <c r="X60" s="26"/>
      <c r="Y60" s="87"/>
      <c r="Z60" s="87"/>
    </row>
    <row r="61" spans="2:27">
      <c r="B61" s="15" t="s">
        <v>79</v>
      </c>
      <c r="C61" s="292">
        <v>0</v>
      </c>
      <c r="D61" s="292">
        <v>0</v>
      </c>
      <c r="E61" s="292">
        <v>0</v>
      </c>
      <c r="F61" s="293">
        <v>0</v>
      </c>
      <c r="G61" s="293">
        <v>0</v>
      </c>
      <c r="H61" s="293">
        <v>0</v>
      </c>
      <c r="I61" s="293">
        <v>0</v>
      </c>
      <c r="J61" s="293">
        <v>0</v>
      </c>
      <c r="K61" s="293">
        <v>0</v>
      </c>
      <c r="L61" s="293">
        <v>19.5</v>
      </c>
      <c r="M61" s="293">
        <v>124.9</v>
      </c>
      <c r="N61" s="293">
        <v>20</v>
      </c>
      <c r="O61" s="293">
        <v>0</v>
      </c>
      <c r="P61" s="293">
        <v>0</v>
      </c>
      <c r="Q61" s="292">
        <v>0</v>
      </c>
      <c r="R61" s="293">
        <v>0</v>
      </c>
      <c r="S61" s="293">
        <v>0</v>
      </c>
      <c r="T61" s="293">
        <v>0</v>
      </c>
      <c r="U61" s="293">
        <v>15</v>
      </c>
      <c r="V61" s="47">
        <f t="shared" si="5"/>
        <v>179.4</v>
      </c>
      <c r="W61" s="26"/>
      <c r="X61" s="26"/>
      <c r="Y61" s="87"/>
      <c r="Z61" s="87"/>
    </row>
    <row r="62" spans="2:27">
      <c r="B62" s="15" t="s">
        <v>80</v>
      </c>
      <c r="C62" s="292">
        <v>0</v>
      </c>
      <c r="D62" s="292">
        <v>1.4616800000000001</v>
      </c>
      <c r="E62" s="292">
        <v>0</v>
      </c>
      <c r="F62" s="293">
        <v>0</v>
      </c>
      <c r="G62" s="293">
        <v>0</v>
      </c>
      <c r="H62" s="293">
        <v>277.5</v>
      </c>
      <c r="I62" s="293">
        <v>0</v>
      </c>
      <c r="J62" s="293">
        <v>0</v>
      </c>
      <c r="K62" s="293">
        <v>0</v>
      </c>
      <c r="L62" s="293">
        <v>26</v>
      </c>
      <c r="M62" s="314">
        <v>518.85624391940257</v>
      </c>
      <c r="N62" s="293">
        <v>710.5</v>
      </c>
      <c r="O62" s="15">
        <v>0</v>
      </c>
      <c r="P62" s="293">
        <v>0</v>
      </c>
      <c r="Q62" s="334">
        <v>0</v>
      </c>
      <c r="R62" s="293">
        <v>0</v>
      </c>
      <c r="S62" s="293">
        <v>0</v>
      </c>
      <c r="T62" s="293">
        <v>75</v>
      </c>
      <c r="U62" s="293">
        <v>24.5</v>
      </c>
      <c r="V62" s="47">
        <f t="shared" si="5"/>
        <v>1633.8179239194026</v>
      </c>
      <c r="W62" s="26"/>
      <c r="X62" s="26"/>
      <c r="Y62" s="87"/>
      <c r="Z62" s="87"/>
      <c r="AA62" s="37"/>
    </row>
    <row r="63" spans="2:27">
      <c r="B63" s="15" t="s">
        <v>81</v>
      </c>
      <c r="C63" s="292">
        <v>0</v>
      </c>
      <c r="D63" s="292">
        <v>0</v>
      </c>
      <c r="E63" s="292">
        <v>0</v>
      </c>
      <c r="F63" s="293">
        <v>0</v>
      </c>
      <c r="G63" s="293">
        <v>0</v>
      </c>
      <c r="H63" s="293">
        <v>0</v>
      </c>
      <c r="I63" s="293">
        <v>0</v>
      </c>
      <c r="J63" s="293">
        <v>0</v>
      </c>
      <c r="K63" s="293">
        <v>0</v>
      </c>
      <c r="L63" s="293">
        <v>9</v>
      </c>
      <c r="M63" s="293">
        <v>107</v>
      </c>
      <c r="N63" s="293">
        <v>43.5</v>
      </c>
      <c r="O63" s="293">
        <v>0</v>
      </c>
      <c r="P63" s="293">
        <v>0</v>
      </c>
      <c r="Q63" s="292">
        <v>0</v>
      </c>
      <c r="R63" s="293">
        <v>0</v>
      </c>
      <c r="S63" s="293">
        <v>0</v>
      </c>
      <c r="T63" s="293">
        <v>0</v>
      </c>
      <c r="U63" s="293">
        <v>8.5</v>
      </c>
      <c r="V63" s="47">
        <f t="shared" si="5"/>
        <v>168</v>
      </c>
      <c r="W63" s="26"/>
      <c r="X63" s="26"/>
      <c r="Y63" s="87"/>
      <c r="Z63" s="87"/>
    </row>
    <row r="64" spans="2:27">
      <c r="B64" s="15" t="s">
        <v>82</v>
      </c>
      <c r="C64" s="292">
        <v>0</v>
      </c>
      <c r="D64" s="292">
        <v>0</v>
      </c>
      <c r="E64" s="292">
        <v>0</v>
      </c>
      <c r="F64" s="293">
        <v>0</v>
      </c>
      <c r="G64" s="293">
        <v>0</v>
      </c>
      <c r="H64" s="293">
        <v>0</v>
      </c>
      <c r="I64" s="293">
        <v>0</v>
      </c>
      <c r="J64" s="293">
        <v>0</v>
      </c>
      <c r="K64" s="293">
        <v>0</v>
      </c>
      <c r="L64" s="293">
        <v>0</v>
      </c>
      <c r="M64" s="293">
        <v>16</v>
      </c>
      <c r="N64" s="293">
        <v>0</v>
      </c>
      <c r="O64" s="293">
        <v>0</v>
      </c>
      <c r="P64" s="293">
        <v>0</v>
      </c>
      <c r="Q64" s="292">
        <v>0</v>
      </c>
      <c r="R64" s="293">
        <v>0</v>
      </c>
      <c r="S64" s="293">
        <v>0</v>
      </c>
      <c r="T64" s="293">
        <v>0</v>
      </c>
      <c r="U64" s="293">
        <v>0</v>
      </c>
      <c r="V64" s="47">
        <f t="shared" si="5"/>
        <v>16</v>
      </c>
      <c r="W64" s="26"/>
      <c r="X64" s="26"/>
      <c r="Y64" s="87"/>
      <c r="Z64" s="87"/>
    </row>
    <row r="65" spans="2:26">
      <c r="B65" s="15" t="s">
        <v>83</v>
      </c>
      <c r="C65" s="292">
        <v>3.4138699999999997</v>
      </c>
      <c r="D65" s="292">
        <v>0</v>
      </c>
      <c r="E65" s="292">
        <v>0</v>
      </c>
      <c r="F65" s="293">
        <v>0</v>
      </c>
      <c r="G65" s="293">
        <v>0</v>
      </c>
      <c r="H65" s="293">
        <v>0</v>
      </c>
      <c r="I65" s="293">
        <v>0</v>
      </c>
      <c r="J65" s="293">
        <v>0</v>
      </c>
      <c r="K65" s="293">
        <v>0</v>
      </c>
      <c r="L65" s="293">
        <v>55</v>
      </c>
      <c r="M65" s="293">
        <v>364</v>
      </c>
      <c r="N65" s="293">
        <v>70.5</v>
      </c>
      <c r="O65" s="293">
        <v>0</v>
      </c>
      <c r="P65" s="293">
        <v>30</v>
      </c>
      <c r="Q65" s="292">
        <v>0</v>
      </c>
      <c r="R65" s="293">
        <v>0</v>
      </c>
      <c r="S65" s="293">
        <v>0</v>
      </c>
      <c r="T65" s="293">
        <v>0</v>
      </c>
      <c r="U65" s="293">
        <v>0</v>
      </c>
      <c r="V65" s="47">
        <f t="shared" si="5"/>
        <v>522.91386999999997</v>
      </c>
      <c r="W65" s="26"/>
      <c r="X65" s="26"/>
      <c r="Y65" s="87"/>
      <c r="Z65" s="87"/>
    </row>
    <row r="66" spans="2:26">
      <c r="B66" s="15" t="s">
        <v>84</v>
      </c>
      <c r="C66" s="292">
        <v>0</v>
      </c>
      <c r="D66" s="292">
        <v>0</v>
      </c>
      <c r="E66" s="292">
        <v>0</v>
      </c>
      <c r="F66" s="293">
        <v>0</v>
      </c>
      <c r="G66" s="293">
        <v>0</v>
      </c>
      <c r="H66" s="293">
        <v>0</v>
      </c>
      <c r="I66" s="293">
        <v>0</v>
      </c>
      <c r="J66" s="293">
        <v>0</v>
      </c>
      <c r="K66" s="293">
        <v>0</v>
      </c>
      <c r="L66" s="293">
        <v>0</v>
      </c>
      <c r="M66" s="293">
        <v>19</v>
      </c>
      <c r="N66" s="293">
        <v>0</v>
      </c>
      <c r="O66" s="293">
        <v>0</v>
      </c>
      <c r="P66" s="293">
        <v>0</v>
      </c>
      <c r="Q66" s="292">
        <v>0</v>
      </c>
      <c r="R66" s="293">
        <v>0</v>
      </c>
      <c r="S66" s="293">
        <v>0</v>
      </c>
      <c r="T66" s="293">
        <v>0</v>
      </c>
      <c r="U66" s="293">
        <v>9</v>
      </c>
      <c r="V66" s="47">
        <f t="shared" si="5"/>
        <v>28</v>
      </c>
      <c r="W66" s="26"/>
      <c r="X66" s="26"/>
      <c r="Y66" s="87"/>
      <c r="Z66" s="87"/>
    </row>
    <row r="67" spans="2:26">
      <c r="B67" s="15" t="s">
        <v>85</v>
      </c>
      <c r="C67" s="292">
        <v>0</v>
      </c>
      <c r="D67" s="292">
        <v>0</v>
      </c>
      <c r="E67" s="292">
        <v>0</v>
      </c>
      <c r="F67" s="293">
        <v>0</v>
      </c>
      <c r="G67" s="293">
        <v>0</v>
      </c>
      <c r="H67" s="293">
        <v>0</v>
      </c>
      <c r="I67" s="293">
        <v>0</v>
      </c>
      <c r="J67" s="293">
        <v>0</v>
      </c>
      <c r="K67" s="293">
        <v>0</v>
      </c>
      <c r="L67" s="293">
        <v>0</v>
      </c>
      <c r="M67" s="293">
        <v>0</v>
      </c>
      <c r="N67" s="293">
        <v>0</v>
      </c>
      <c r="O67" s="293">
        <v>0</v>
      </c>
      <c r="P67" s="293">
        <v>0</v>
      </c>
      <c r="Q67" s="292">
        <v>0</v>
      </c>
      <c r="R67" s="293">
        <v>0</v>
      </c>
      <c r="S67" s="293">
        <v>0</v>
      </c>
      <c r="T67" s="293">
        <v>0</v>
      </c>
      <c r="U67" s="293">
        <v>0</v>
      </c>
      <c r="V67" s="47">
        <f t="shared" si="5"/>
        <v>0</v>
      </c>
      <c r="W67" s="26"/>
      <c r="X67" s="26"/>
      <c r="Y67" s="87"/>
      <c r="Z67" s="87"/>
    </row>
    <row r="68" spans="2:26" ht="21.75" customHeight="1">
      <c r="B68" s="129" t="s">
        <v>346</v>
      </c>
      <c r="C68" s="295">
        <f>SUM(C50:C67)</f>
        <v>5.0934399999999993</v>
      </c>
      <c r="D68" s="295">
        <f t="shared" ref="D68:U68" si="6">SUM(D50:D67)</f>
        <v>7.4811800000000002</v>
      </c>
      <c r="E68" s="295">
        <f t="shared" si="6"/>
        <v>0</v>
      </c>
      <c r="F68" s="296">
        <f t="shared" si="6"/>
        <v>187.5</v>
      </c>
      <c r="G68" s="296">
        <f t="shared" si="6"/>
        <v>562.5</v>
      </c>
      <c r="H68" s="296">
        <f t="shared" si="6"/>
        <v>277.5</v>
      </c>
      <c r="I68" s="296">
        <f t="shared" si="6"/>
        <v>193.5</v>
      </c>
      <c r="J68" s="296">
        <f t="shared" si="6"/>
        <v>163.43</v>
      </c>
      <c r="K68" s="296">
        <f t="shared" si="6"/>
        <v>75</v>
      </c>
      <c r="L68" s="296">
        <f t="shared" si="6"/>
        <v>338</v>
      </c>
      <c r="M68" s="296">
        <f t="shared" si="6"/>
        <v>3762.2562439194026</v>
      </c>
      <c r="N68" s="296">
        <f t="shared" si="6"/>
        <v>1203.1199999999999</v>
      </c>
      <c r="O68" s="296">
        <f t="shared" si="6"/>
        <v>408.75</v>
      </c>
      <c r="P68" s="296">
        <f t="shared" si="6"/>
        <v>100</v>
      </c>
      <c r="Q68" s="295">
        <f t="shared" si="6"/>
        <v>55.577199999999998</v>
      </c>
      <c r="R68" s="296">
        <f t="shared" si="6"/>
        <v>225</v>
      </c>
      <c r="S68" s="296">
        <f t="shared" si="6"/>
        <v>30</v>
      </c>
      <c r="T68" s="296">
        <f t="shared" si="6"/>
        <v>75</v>
      </c>
      <c r="U68" s="296">
        <f t="shared" si="6"/>
        <v>173.95999999999998</v>
      </c>
      <c r="V68" s="462">
        <f>SUM(V50:V67)</f>
        <v>7843.6680639194019</v>
      </c>
      <c r="W68" s="531">
        <f>V68/V74</f>
        <v>0.23434788612889559</v>
      </c>
      <c r="X68" s="83"/>
      <c r="Y68" s="87"/>
      <c r="Z68" s="87"/>
    </row>
    <row r="69" spans="2:26">
      <c r="B69" s="15" t="s">
        <v>265</v>
      </c>
      <c r="C69" s="292">
        <v>0</v>
      </c>
      <c r="D69" s="292">
        <v>0</v>
      </c>
      <c r="E69" s="292">
        <v>0</v>
      </c>
      <c r="F69" s="293">
        <v>0</v>
      </c>
      <c r="G69" s="293">
        <v>0</v>
      </c>
      <c r="H69" s="293">
        <v>0</v>
      </c>
      <c r="I69" s="293">
        <v>0</v>
      </c>
      <c r="J69" s="293">
        <v>0</v>
      </c>
      <c r="K69" s="293">
        <v>0</v>
      </c>
      <c r="L69" s="293">
        <v>0</v>
      </c>
      <c r="M69" s="293">
        <v>0</v>
      </c>
      <c r="N69" s="293">
        <v>0</v>
      </c>
      <c r="O69" s="293">
        <v>0</v>
      </c>
      <c r="P69" s="293">
        <v>0</v>
      </c>
      <c r="Q69" s="292">
        <v>0</v>
      </c>
      <c r="R69" s="293">
        <v>0</v>
      </c>
      <c r="S69" s="293">
        <v>0</v>
      </c>
      <c r="T69" s="293">
        <v>0</v>
      </c>
      <c r="U69" s="293">
        <v>0</v>
      </c>
      <c r="V69" s="461">
        <f t="shared" si="5"/>
        <v>0</v>
      </c>
      <c r="W69" s="114"/>
      <c r="X69" s="83"/>
      <c r="Y69" s="87"/>
      <c r="Z69" s="87"/>
    </row>
    <row r="70" spans="2:26">
      <c r="B70" s="15" t="s">
        <v>336</v>
      </c>
      <c r="C70" s="292">
        <v>0</v>
      </c>
      <c r="D70" s="292">
        <v>0</v>
      </c>
      <c r="E70" s="292">
        <v>0</v>
      </c>
      <c r="F70" s="293">
        <v>0</v>
      </c>
      <c r="G70" s="293">
        <v>0</v>
      </c>
      <c r="H70" s="293">
        <v>0</v>
      </c>
      <c r="I70" s="293">
        <v>0</v>
      </c>
      <c r="J70" s="293">
        <v>0</v>
      </c>
      <c r="K70" s="293">
        <v>0</v>
      </c>
      <c r="L70" s="293">
        <v>0</v>
      </c>
      <c r="M70" s="314">
        <v>1055.7437560805974</v>
      </c>
      <c r="N70" s="292">
        <v>0</v>
      </c>
      <c r="O70" s="293">
        <v>0</v>
      </c>
      <c r="P70" s="293">
        <v>0</v>
      </c>
      <c r="Q70" s="127">
        <v>3846.2723800000003</v>
      </c>
      <c r="R70" s="293">
        <v>0</v>
      </c>
      <c r="S70" s="293">
        <v>0</v>
      </c>
      <c r="T70" s="293">
        <v>0</v>
      </c>
      <c r="U70" s="293">
        <v>0</v>
      </c>
      <c r="V70" s="461">
        <f t="shared" si="5"/>
        <v>4902.0161360805978</v>
      </c>
      <c r="W70" s="114"/>
      <c r="X70" s="83"/>
      <c r="Y70" s="87"/>
      <c r="Z70" s="87"/>
    </row>
    <row r="71" spans="2:26">
      <c r="B71" s="15" t="s">
        <v>267</v>
      </c>
      <c r="C71" s="292">
        <v>0</v>
      </c>
      <c r="D71" s="292">
        <v>0</v>
      </c>
      <c r="E71" s="292">
        <v>0</v>
      </c>
      <c r="F71" s="293">
        <v>0</v>
      </c>
      <c r="G71" s="293">
        <v>0</v>
      </c>
      <c r="H71" s="293">
        <v>0</v>
      </c>
      <c r="I71" s="293">
        <v>0</v>
      </c>
      <c r="J71" s="293">
        <v>0</v>
      </c>
      <c r="K71" s="293">
        <v>0</v>
      </c>
      <c r="L71" s="293">
        <v>0</v>
      </c>
      <c r="M71" s="293">
        <v>8</v>
      </c>
      <c r="N71" s="293">
        <v>0</v>
      </c>
      <c r="O71" s="293">
        <v>0</v>
      </c>
      <c r="P71" s="293">
        <v>0</v>
      </c>
      <c r="Q71" s="292">
        <v>0</v>
      </c>
      <c r="R71" s="293">
        <v>0</v>
      </c>
      <c r="S71" s="293">
        <v>0</v>
      </c>
      <c r="T71" s="293">
        <v>0</v>
      </c>
      <c r="U71" s="293">
        <v>0</v>
      </c>
      <c r="V71" s="461">
        <f t="shared" si="5"/>
        <v>8</v>
      </c>
      <c r="W71" s="114"/>
      <c r="X71" s="83"/>
      <c r="Y71" s="87"/>
      <c r="Z71" s="87"/>
    </row>
    <row r="72" spans="2:26" ht="11.25" customHeight="1">
      <c r="B72" s="15" t="s">
        <v>253</v>
      </c>
      <c r="C72" s="292">
        <v>14926.844749999998</v>
      </c>
      <c r="D72" s="292">
        <v>5759.6601499999988</v>
      </c>
      <c r="E72" s="465">
        <v>0</v>
      </c>
      <c r="F72" s="466">
        <v>0</v>
      </c>
      <c r="G72" s="466">
        <v>0</v>
      </c>
      <c r="H72" s="466">
        <v>0</v>
      </c>
      <c r="I72" s="466">
        <v>0</v>
      </c>
      <c r="J72" s="466">
        <v>0</v>
      </c>
      <c r="K72" s="466">
        <v>0</v>
      </c>
      <c r="L72" s="466">
        <v>0</v>
      </c>
      <c r="M72" s="466">
        <v>30</v>
      </c>
      <c r="N72" s="466">
        <v>0</v>
      </c>
      <c r="O72" s="466">
        <v>0</v>
      </c>
      <c r="P72" s="466">
        <v>0</v>
      </c>
      <c r="Q72" s="465">
        <v>0</v>
      </c>
      <c r="R72" s="466">
        <v>0</v>
      </c>
      <c r="S72" s="466">
        <v>0</v>
      </c>
      <c r="T72" s="466">
        <v>0</v>
      </c>
      <c r="U72" s="466">
        <v>0</v>
      </c>
      <c r="V72" s="461">
        <f t="shared" si="5"/>
        <v>20716.504899999996</v>
      </c>
      <c r="W72" s="114"/>
      <c r="X72" s="83"/>
      <c r="Y72" s="87"/>
      <c r="Z72" s="87"/>
    </row>
    <row r="73" spans="2:26" ht="25.5">
      <c r="B73" s="105" t="s">
        <v>376</v>
      </c>
      <c r="C73" s="358">
        <f>SUM(C69:C72)</f>
        <v>14926.844749999998</v>
      </c>
      <c r="D73" s="358">
        <f t="shared" ref="D73:V73" si="7">SUM(D69:D72)</f>
        <v>5759.6601499999988</v>
      </c>
      <c r="E73" s="358">
        <f t="shared" si="7"/>
        <v>0</v>
      </c>
      <c r="F73" s="358">
        <f t="shared" si="7"/>
        <v>0</v>
      </c>
      <c r="G73" s="358">
        <f t="shared" si="7"/>
        <v>0</v>
      </c>
      <c r="H73" s="358">
        <f t="shared" si="7"/>
        <v>0</v>
      </c>
      <c r="I73" s="358">
        <f t="shared" si="7"/>
        <v>0</v>
      </c>
      <c r="J73" s="365">
        <f t="shared" si="7"/>
        <v>0</v>
      </c>
      <c r="K73" s="365">
        <f t="shared" si="7"/>
        <v>0</v>
      </c>
      <c r="L73" s="296">
        <f t="shared" si="7"/>
        <v>0</v>
      </c>
      <c r="M73" s="296">
        <f t="shared" si="7"/>
        <v>1093.7437560805974</v>
      </c>
      <c r="N73" s="420">
        <f t="shared" si="7"/>
        <v>0</v>
      </c>
      <c r="O73" s="346">
        <f t="shared" si="7"/>
        <v>0</v>
      </c>
      <c r="P73" s="346">
        <f t="shared" si="7"/>
        <v>0</v>
      </c>
      <c r="Q73" s="420">
        <f t="shared" si="7"/>
        <v>3846.2723800000003</v>
      </c>
      <c r="R73" s="346">
        <f t="shared" si="7"/>
        <v>0</v>
      </c>
      <c r="S73" s="346">
        <f t="shared" si="7"/>
        <v>0</v>
      </c>
      <c r="T73" s="346">
        <f t="shared" si="7"/>
        <v>0</v>
      </c>
      <c r="U73" s="346">
        <f t="shared" si="7"/>
        <v>0</v>
      </c>
      <c r="V73" s="344">
        <f t="shared" si="7"/>
        <v>25626.521036080594</v>
      </c>
    </row>
    <row r="74" spans="2:26" ht="14.25" thickBot="1">
      <c r="B74" s="313" t="s">
        <v>389</v>
      </c>
      <c r="C74" s="301">
        <f>C68+C73</f>
        <v>14931.938189999999</v>
      </c>
      <c r="D74" s="301">
        <f t="shared" ref="D74:V74" si="8">D68+D73</f>
        <v>5767.1413299999986</v>
      </c>
      <c r="E74" s="301">
        <f t="shared" si="8"/>
        <v>0</v>
      </c>
      <c r="F74" s="301">
        <f t="shared" si="8"/>
        <v>187.5</v>
      </c>
      <c r="G74" s="301">
        <f t="shared" si="8"/>
        <v>562.5</v>
      </c>
      <c r="H74" s="301">
        <f t="shared" si="8"/>
        <v>277.5</v>
      </c>
      <c r="I74" s="301">
        <f t="shared" si="8"/>
        <v>193.5</v>
      </c>
      <c r="J74" s="367">
        <f t="shared" si="8"/>
        <v>163.43</v>
      </c>
      <c r="K74" s="367">
        <f t="shared" si="8"/>
        <v>75</v>
      </c>
      <c r="L74" s="301">
        <f t="shared" si="8"/>
        <v>338</v>
      </c>
      <c r="M74" s="301">
        <f t="shared" si="8"/>
        <v>4856</v>
      </c>
      <c r="N74" s="301">
        <f t="shared" si="8"/>
        <v>1203.1199999999999</v>
      </c>
      <c r="O74" s="301">
        <f t="shared" si="8"/>
        <v>408.75</v>
      </c>
      <c r="P74" s="301">
        <f t="shared" si="8"/>
        <v>100</v>
      </c>
      <c r="Q74" s="301">
        <f t="shared" si="8"/>
        <v>3901.8495800000005</v>
      </c>
      <c r="R74" s="301">
        <f t="shared" si="8"/>
        <v>225</v>
      </c>
      <c r="S74" s="301">
        <f t="shared" si="8"/>
        <v>30</v>
      </c>
      <c r="T74" s="301">
        <f t="shared" si="8"/>
        <v>75</v>
      </c>
      <c r="U74" s="301">
        <f t="shared" si="8"/>
        <v>173.95999999999998</v>
      </c>
      <c r="V74" s="315">
        <f t="shared" si="8"/>
        <v>33470.189099999996</v>
      </c>
      <c r="W74" s="26"/>
    </row>
    <row r="75" spans="2:26">
      <c r="C75"/>
      <c r="D75"/>
      <c r="E75"/>
      <c r="F75"/>
      <c r="G75"/>
      <c r="H75"/>
      <c r="N75" s="23"/>
      <c r="V75" s="23">
        <f t="shared" si="5"/>
        <v>0</v>
      </c>
    </row>
    <row r="76" spans="2:26">
      <c r="B76" s="467" t="s">
        <v>597</v>
      </c>
      <c r="C76" s="530"/>
      <c r="D76" s="530"/>
      <c r="E76" s="530"/>
      <c r="F76" s="467"/>
      <c r="G76" s="467"/>
      <c r="H76" s="530"/>
      <c r="I76" s="530"/>
      <c r="J76" s="530"/>
      <c r="K76" s="530"/>
      <c r="L76" s="530"/>
      <c r="M76" s="530"/>
      <c r="N76" s="530"/>
      <c r="O76" s="530"/>
      <c r="V76" s="23"/>
    </row>
    <row r="78" spans="2:26" ht="15.75" customHeight="1">
      <c r="B78" s="99" t="s">
        <v>278</v>
      </c>
    </row>
    <row r="79" spans="2:26">
      <c r="I79" s="26">
        <f>C72+D72+M72</f>
        <v>20716.504899999996</v>
      </c>
    </row>
    <row r="80" spans="2:26">
      <c r="B80" s="15" t="s">
        <v>199</v>
      </c>
      <c r="H80" s="26"/>
      <c r="I80" s="26"/>
      <c r="N80" s="47"/>
    </row>
    <row r="81" spans="1:24">
      <c r="B81" s="26">
        <f>(C73+D73)*0.9</f>
        <v>18617.854409999996</v>
      </c>
      <c r="I81" s="26"/>
    </row>
    <row r="83" spans="1:24">
      <c r="B83" s="15" t="s">
        <v>200</v>
      </c>
      <c r="I83" s="26">
        <f>B81+B84+B86</f>
        <v>25626.521036080594</v>
      </c>
    </row>
    <row r="84" spans="1:24">
      <c r="B84" s="26">
        <f>0.1*(C73+D73)+C84+D84</f>
        <v>7000.6666260805978</v>
      </c>
      <c r="C84" s="26">
        <f>SUM(E72:U72)</f>
        <v>30</v>
      </c>
      <c r="D84" s="26">
        <f>SUM(C70:U70)</f>
        <v>4902.0161360805978</v>
      </c>
      <c r="I84" s="26"/>
    </row>
    <row r="85" spans="1:24">
      <c r="B85" s="26" t="s">
        <v>594</v>
      </c>
      <c r="D85" s="26"/>
    </row>
    <row r="86" spans="1:24">
      <c r="B86" s="26">
        <f>V71</f>
        <v>8</v>
      </c>
      <c r="D86" s="26"/>
    </row>
    <row r="87" spans="1:24" ht="13.5">
      <c r="V87" s="358">
        <f>SUM(V70:V85)</f>
        <v>84723.231172161177</v>
      </c>
    </row>
    <row r="88" spans="1:24">
      <c r="B88" s="80" t="s">
        <v>201</v>
      </c>
    </row>
    <row r="89" spans="1:24">
      <c r="D89" s="130" t="s">
        <v>400</v>
      </c>
      <c r="E89" s="399" t="s">
        <v>522</v>
      </c>
      <c r="G89" s="399" t="s">
        <v>521</v>
      </c>
    </row>
    <row r="90" spans="1:24" s="75" customFormat="1" ht="56.25" customHeight="1">
      <c r="C90" s="254" t="s">
        <v>190</v>
      </c>
      <c r="D90" s="468" t="s">
        <v>406</v>
      </c>
      <c r="E90" s="434" t="s">
        <v>142</v>
      </c>
      <c r="F90" s="218" t="s">
        <v>427</v>
      </c>
      <c r="G90" s="464" t="s">
        <v>143</v>
      </c>
      <c r="H90" s="218" t="s">
        <v>595</v>
      </c>
      <c r="I90" s="254" t="s">
        <v>596</v>
      </c>
      <c r="J90" s="218" t="s">
        <v>144</v>
      </c>
      <c r="K90" s="218" t="s">
        <v>145</v>
      </c>
      <c r="L90" s="218" t="s">
        <v>146</v>
      </c>
      <c r="M90" s="254" t="s">
        <v>147</v>
      </c>
    </row>
    <row r="91" spans="1:24">
      <c r="A91" s="75"/>
      <c r="B91" s="15" t="s">
        <v>68</v>
      </c>
      <c r="C91" s="26"/>
      <c r="D91" s="26">
        <v>139096293.632368</v>
      </c>
      <c r="E91" s="469">
        <v>0.13449783164994103</v>
      </c>
      <c r="F91" s="123">
        <v>8445142.5</v>
      </c>
      <c r="G91" s="76">
        <v>0.17936531835337774</v>
      </c>
      <c r="H91" s="84">
        <f t="shared" ref="H91:H108" si="9">G91*$H$109</f>
        <v>1.4349225468270219</v>
      </c>
      <c r="I91" s="26">
        <f>C91+H91</f>
        <v>1.4349225468270219</v>
      </c>
      <c r="J91" s="26">
        <f>0.75*I91</f>
        <v>1.0761919101202664</v>
      </c>
      <c r="K91" s="26">
        <f>E91*$K$111</f>
        <v>313.14212884656138</v>
      </c>
      <c r="L91" s="26">
        <f>G91*$L$111</f>
        <v>417.60403823166428</v>
      </c>
      <c r="M91" s="26">
        <f>J91+K91+L91</f>
        <v>731.82235898834597</v>
      </c>
    </row>
    <row r="92" spans="1:24" ht="13.5">
      <c r="B92" s="15" t="s">
        <v>69</v>
      </c>
      <c r="C92" s="26"/>
      <c r="D92" s="26">
        <v>32583532.607042033</v>
      </c>
      <c r="E92" s="469">
        <v>3.1695342878381626E-2</v>
      </c>
      <c r="F92" s="123">
        <v>1348308.5</v>
      </c>
      <c r="G92" s="76">
        <v>2.8461160912195256E-2</v>
      </c>
      <c r="H92" s="84">
        <f t="shared" si="9"/>
        <v>0.22768928729756205</v>
      </c>
      <c r="I92" s="26">
        <f t="shared" ref="I92:I108" si="10">C92+H92</f>
        <v>0.22768928729756205</v>
      </c>
      <c r="J92" s="26">
        <f t="shared" ref="J92:J108" si="11">0.75*I92</f>
        <v>0.17076696547317155</v>
      </c>
      <c r="K92" s="26">
        <f t="shared" ref="K92:K108" si="12">E92*$K$111</f>
        <v>73.794105240970794</v>
      </c>
      <c r="L92" s="26">
        <f t="shared" ref="L92:L108" si="13">G92*$L$111</f>
        <v>66.264179936266444</v>
      </c>
      <c r="M92" s="26">
        <f t="shared" ref="M92:M108" si="14">J92+K92+L92</f>
        <v>140.22905214271043</v>
      </c>
      <c r="X92" s="346">
        <f>SUM(V88:V91)</f>
        <v>0</v>
      </c>
    </row>
    <row r="93" spans="1:24" ht="13.5">
      <c r="B93" s="15" t="s">
        <v>70</v>
      </c>
      <c r="C93" s="26"/>
      <c r="D93" s="26">
        <v>21916001.385095984</v>
      </c>
      <c r="E93" s="469">
        <v>2.0108203447097354E-2</v>
      </c>
      <c r="F93" s="123">
        <v>1072762.5</v>
      </c>
      <c r="G93" s="76">
        <v>2.2682593234986198E-2</v>
      </c>
      <c r="H93" s="84">
        <f t="shared" si="9"/>
        <v>0.18146074587988958</v>
      </c>
      <c r="I93" s="26">
        <f t="shared" si="10"/>
        <v>0.18146074587988958</v>
      </c>
      <c r="J93" s="26">
        <f t="shared" si="11"/>
        <v>0.13609555940991719</v>
      </c>
      <c r="K93" s="26">
        <f t="shared" si="12"/>
        <v>46.816558731536922</v>
      </c>
      <c r="L93" s="26">
        <f t="shared" si="13"/>
        <v>52.81033490451297</v>
      </c>
      <c r="M93" s="26">
        <f t="shared" si="14"/>
        <v>99.762989195459809</v>
      </c>
      <c r="X93" s="358">
        <f>$X$92+$V$87</f>
        <v>84723.231172161177</v>
      </c>
    </row>
    <row r="94" spans="1:24">
      <c r="B94" s="15" t="s">
        <v>71</v>
      </c>
      <c r="C94" s="26"/>
      <c r="D94" s="26">
        <v>25918208.937774766</v>
      </c>
      <c r="E94" s="469">
        <v>2.5076005355387024E-2</v>
      </c>
      <c r="F94" s="123">
        <v>1115556.5</v>
      </c>
      <c r="G94" s="76">
        <v>2.3589877369306036E-2</v>
      </c>
      <c r="H94" s="84">
        <f t="shared" si="9"/>
        <v>0.18871901895444829</v>
      </c>
      <c r="I94" s="26">
        <f t="shared" si="10"/>
        <v>0.18871901895444829</v>
      </c>
      <c r="J94" s="26">
        <f t="shared" si="11"/>
        <v>0.14153926421583621</v>
      </c>
      <c r="K94" s="26">
        <f t="shared" si="12"/>
        <v>58.382753116727365</v>
      </c>
      <c r="L94" s="26">
        <f t="shared" si="13"/>
        <v>54.92270267880599</v>
      </c>
      <c r="M94" s="26">
        <f t="shared" si="14"/>
        <v>113.44699505974918</v>
      </c>
    </row>
    <row r="95" spans="1:24">
      <c r="B95" s="15" t="s">
        <v>72</v>
      </c>
      <c r="C95" s="26"/>
      <c r="D95" s="26">
        <v>40210977.527523875</v>
      </c>
      <c r="E95" s="469">
        <v>3.8806963245383609E-2</v>
      </c>
      <c r="F95" s="123">
        <v>2118511.5</v>
      </c>
      <c r="G95" s="76">
        <v>4.4978098451728864E-2</v>
      </c>
      <c r="H95" s="84">
        <f t="shared" si="9"/>
        <v>0.35982478761383091</v>
      </c>
      <c r="I95" s="26">
        <f t="shared" si="10"/>
        <v>0.35982478761383091</v>
      </c>
      <c r="J95" s="26">
        <f t="shared" si="11"/>
        <v>0.26986859071037317</v>
      </c>
      <c r="K95" s="26">
        <f t="shared" si="12"/>
        <v>90.35160593784201</v>
      </c>
      <c r="L95" s="26">
        <f t="shared" si="13"/>
        <v>104.7194391750685</v>
      </c>
      <c r="M95" s="26">
        <f t="shared" si="14"/>
        <v>195.34091370362088</v>
      </c>
    </row>
    <row r="96" spans="1:24">
      <c r="B96" s="15" t="s">
        <v>73</v>
      </c>
      <c r="C96" s="26"/>
      <c r="D96" s="26">
        <v>12553445.187411483</v>
      </c>
      <c r="E96" s="469">
        <v>1.1410288109626037E-2</v>
      </c>
      <c r="F96" s="123">
        <v>592874.5</v>
      </c>
      <c r="G96" s="76">
        <v>1.2572203076078195E-2</v>
      </c>
      <c r="H96" s="84">
        <f t="shared" si="9"/>
        <v>0.10057762460862556</v>
      </c>
      <c r="I96" s="26">
        <f t="shared" si="10"/>
        <v>0.10057762460862556</v>
      </c>
      <c r="J96" s="26">
        <f t="shared" si="11"/>
        <v>7.5433218456469164E-2</v>
      </c>
      <c r="K96" s="26">
        <f t="shared" si="12"/>
        <v>26.56579563825608</v>
      </c>
      <c r="L96" s="26">
        <f t="shared" si="13"/>
        <v>29.271003013498319</v>
      </c>
      <c r="M96" s="26">
        <f t="shared" si="14"/>
        <v>55.912231870210867</v>
      </c>
    </row>
    <row r="97" spans="2:13">
      <c r="B97" s="15" t="s">
        <v>74</v>
      </c>
      <c r="C97" s="26"/>
      <c r="D97" s="26">
        <v>54359346.700038828</v>
      </c>
      <c r="E97" s="469">
        <v>5.0572624247329126E-2</v>
      </c>
      <c r="F97" s="123">
        <v>2532976.5</v>
      </c>
      <c r="G97" s="76">
        <v>5.3403673847397186E-2</v>
      </c>
      <c r="H97" s="84">
        <f t="shared" si="9"/>
        <v>0.42722939077917749</v>
      </c>
      <c r="I97" s="26">
        <f t="shared" si="10"/>
        <v>0.42722939077917749</v>
      </c>
      <c r="J97" s="26">
        <f t="shared" si="11"/>
        <v>0.3204220430843831</v>
      </c>
      <c r="K97" s="26">
        <f t="shared" si="12"/>
        <v>117.7447920452985</v>
      </c>
      <c r="L97" s="26">
        <f t="shared" si="13"/>
        <v>124.33613175509305</v>
      </c>
      <c r="M97" s="26">
        <f t="shared" si="14"/>
        <v>242.40134584347592</v>
      </c>
    </row>
    <row r="98" spans="2:13">
      <c r="B98" s="15" t="s">
        <v>75</v>
      </c>
      <c r="C98" s="26"/>
      <c r="D98" s="26">
        <v>36187779.417791754</v>
      </c>
      <c r="E98" s="469">
        <v>3.5750590996404055E-2</v>
      </c>
      <c r="F98" s="123">
        <v>2111443</v>
      </c>
      <c r="G98" s="76">
        <v>4.4510745153593691E-2</v>
      </c>
      <c r="H98" s="84">
        <f t="shared" si="9"/>
        <v>0.35608596122874953</v>
      </c>
      <c r="I98" s="26">
        <f t="shared" si="10"/>
        <v>0.35608596122874953</v>
      </c>
      <c r="J98" s="26">
        <f t="shared" si="11"/>
        <v>0.26706447092156216</v>
      </c>
      <c r="K98" s="26">
        <f t="shared" si="12"/>
        <v>83.235662871309827</v>
      </c>
      <c r="L98" s="26">
        <f t="shared" si="13"/>
        <v>103.63133236393112</v>
      </c>
      <c r="M98" s="26">
        <f t="shared" si="14"/>
        <v>187.13405970616253</v>
      </c>
    </row>
    <row r="99" spans="2:13">
      <c r="B99" s="15" t="s">
        <v>76</v>
      </c>
      <c r="C99" s="26"/>
      <c r="D99" s="26">
        <v>192775806.53875852</v>
      </c>
      <c r="E99" s="469">
        <v>0.18853911664157999</v>
      </c>
      <c r="F99" s="123">
        <v>7562279</v>
      </c>
      <c r="G99" s="76">
        <v>0.16051514995709742</v>
      </c>
      <c r="H99" s="84">
        <f t="shared" si="9"/>
        <v>1.2841211996567794</v>
      </c>
      <c r="I99" s="26">
        <f t="shared" si="10"/>
        <v>1.2841211996567794</v>
      </c>
      <c r="J99" s="26">
        <f t="shared" si="11"/>
        <v>0.96309089974258455</v>
      </c>
      <c r="K99" s="26">
        <f t="shared" si="12"/>
        <v>438.96276714450954</v>
      </c>
      <c r="L99" s="26">
        <f t="shared" si="13"/>
        <v>373.71647671252674</v>
      </c>
      <c r="M99" s="26">
        <f t="shared" si="14"/>
        <v>813.64233475677884</v>
      </c>
    </row>
    <row r="100" spans="2:13">
      <c r="B100" s="15" t="s">
        <v>77</v>
      </c>
      <c r="C100" s="26"/>
      <c r="D100" s="26"/>
      <c r="E100" s="469">
        <v>9.305654313651264E-2</v>
      </c>
      <c r="F100" s="123">
        <v>5059329.5</v>
      </c>
      <c r="G100" s="76">
        <v>0.10775865686123204</v>
      </c>
      <c r="H100" s="84">
        <f t="shared" si="9"/>
        <v>0.86206925488985631</v>
      </c>
      <c r="I100" s="26">
        <f t="shared" si="10"/>
        <v>0.86206925488985631</v>
      </c>
      <c r="J100" s="26">
        <f t="shared" si="11"/>
        <v>0.64655194116739223</v>
      </c>
      <c r="K100" s="26">
        <f t="shared" si="12"/>
        <v>216.6572030448211</v>
      </c>
      <c r="L100" s="26">
        <f t="shared" si="13"/>
        <v>250.8871317643069</v>
      </c>
      <c r="M100" s="26">
        <f t="shared" si="14"/>
        <v>468.19088675029536</v>
      </c>
    </row>
    <row r="101" spans="2:13">
      <c r="B101" s="15" t="s">
        <v>78</v>
      </c>
      <c r="C101" s="26"/>
      <c r="D101" s="26">
        <v>16387619.176810026</v>
      </c>
      <c r="E101" s="469">
        <v>1.6344285187425929E-2</v>
      </c>
      <c r="F101" s="123">
        <v>1106067</v>
      </c>
      <c r="G101" s="76">
        <v>2.3467621111755807E-2</v>
      </c>
      <c r="H101" s="84">
        <f t="shared" si="9"/>
        <v>0.18774096889404646</v>
      </c>
      <c r="I101" s="26">
        <f t="shared" si="10"/>
        <v>0.18774096889404646</v>
      </c>
      <c r="J101" s="26">
        <f t="shared" si="11"/>
        <v>0.14080572667053484</v>
      </c>
      <c r="K101" s="26">
        <f t="shared" si="12"/>
        <v>38.053284542064354</v>
      </c>
      <c r="L101" s="26">
        <f t="shared" si="13"/>
        <v>54.638061772075737</v>
      </c>
      <c r="M101" s="26">
        <f t="shared" si="14"/>
        <v>92.832152040810627</v>
      </c>
    </row>
    <row r="102" spans="2:13">
      <c r="B102" s="15" t="s">
        <v>79</v>
      </c>
      <c r="C102" s="26"/>
      <c r="D102" s="26"/>
      <c r="E102" s="469">
        <v>5.230922415887599E-2</v>
      </c>
      <c r="F102" s="123"/>
      <c r="G102" s="76">
        <v>5.8728104255706244E-2</v>
      </c>
      <c r="H102" s="84">
        <f t="shared" si="9"/>
        <v>0.46982483404564995</v>
      </c>
      <c r="I102" s="26">
        <f t="shared" si="10"/>
        <v>0.46982483404564995</v>
      </c>
      <c r="J102" s="26">
        <f t="shared" si="11"/>
        <v>0.35236862553423748</v>
      </c>
      <c r="K102" s="26">
        <f t="shared" si="12"/>
        <v>121.78799918540984</v>
      </c>
      <c r="L102" s="26">
        <f t="shared" si="13"/>
        <v>136.73263995526071</v>
      </c>
      <c r="M102" s="26">
        <f t="shared" si="14"/>
        <v>258.87300776620481</v>
      </c>
    </row>
    <row r="103" spans="2:13">
      <c r="B103" s="15" t="s">
        <v>80</v>
      </c>
      <c r="C103" s="26">
        <f>B81</f>
        <v>18617.854409999996</v>
      </c>
      <c r="D103" s="26">
        <v>185419272.93464562</v>
      </c>
      <c r="E103" s="469">
        <v>0.18811772281438086</v>
      </c>
      <c r="F103" s="123">
        <v>6497055.5</v>
      </c>
      <c r="G103" s="76">
        <v>0.13791092639104086</v>
      </c>
      <c r="H103" s="84">
        <f t="shared" si="9"/>
        <v>1.1032874111283268</v>
      </c>
      <c r="I103" s="26">
        <f t="shared" si="10"/>
        <v>18618.957697411126</v>
      </c>
      <c r="J103" s="26">
        <f t="shared" si="11"/>
        <v>13964.218273058344</v>
      </c>
      <c r="K103" s="26">
        <f t="shared" si="12"/>
        <v>437.98166463517407</v>
      </c>
      <c r="L103" s="26">
        <f t="shared" si="13"/>
        <v>321.08860456346918</v>
      </c>
      <c r="M103" s="26">
        <f t="shared" si="14"/>
        <v>14723.288542256987</v>
      </c>
    </row>
    <row r="104" spans="2:13">
      <c r="B104" s="15" t="s">
        <v>81</v>
      </c>
      <c r="C104" s="26"/>
      <c r="D104" s="26">
        <v>26669067.289158676</v>
      </c>
      <c r="E104" s="469">
        <v>2.5867720852008128E-2</v>
      </c>
      <c r="F104" s="123">
        <v>1473249</v>
      </c>
      <c r="G104" s="76">
        <v>3.1297463489361424E-2</v>
      </c>
      <c r="H104" s="84">
        <f t="shared" si="9"/>
        <v>0.25037970791489139</v>
      </c>
      <c r="I104" s="26">
        <f t="shared" si="10"/>
        <v>0.25037970791489139</v>
      </c>
      <c r="J104" s="26">
        <f t="shared" si="11"/>
        <v>0.18778478093616854</v>
      </c>
      <c r="K104" s="26">
        <f t="shared" si="12"/>
        <v>60.226050313503059</v>
      </c>
      <c r="L104" s="26">
        <f t="shared" si="13"/>
        <v>72.86774979439204</v>
      </c>
      <c r="M104" s="26">
        <f t="shared" si="14"/>
        <v>133.28158488883128</v>
      </c>
    </row>
    <row r="105" spans="2:13">
      <c r="B105" s="15" t="s">
        <v>82</v>
      </c>
      <c r="C105" s="26"/>
      <c r="D105" s="26">
        <v>17786590.255889729</v>
      </c>
      <c r="E105" s="469">
        <v>1.6938887038922861E-2</v>
      </c>
      <c r="F105" s="123">
        <v>644521.5</v>
      </c>
      <c r="G105" s="76">
        <v>1.3687450642230864E-2</v>
      </c>
      <c r="H105" s="84">
        <f t="shared" si="9"/>
        <v>0.10949960513784691</v>
      </c>
      <c r="I105" s="26">
        <f t="shared" si="10"/>
        <v>0.10949960513784691</v>
      </c>
      <c r="J105" s="26">
        <f t="shared" si="11"/>
        <v>8.2124703853385189E-2</v>
      </c>
      <c r="K105" s="26">
        <f t="shared" si="12"/>
        <v>39.437655481801642</v>
      </c>
      <c r="L105" s="26">
        <f t="shared" si="13"/>
        <v>31.867557863281629</v>
      </c>
      <c r="M105" s="26">
        <f t="shared" si="14"/>
        <v>71.387338048936655</v>
      </c>
    </row>
    <row r="106" spans="2:13">
      <c r="B106" s="15" t="s">
        <v>83</v>
      </c>
      <c r="C106" s="26"/>
      <c r="D106" s="26">
        <v>63676845.771130964</v>
      </c>
      <c r="E106" s="469">
        <v>6.0673333293943539E-2</v>
      </c>
      <c r="F106" s="123">
        <v>2192387.5</v>
      </c>
      <c r="G106" s="76">
        <v>4.6651912281688981E-2</v>
      </c>
      <c r="H106" s="84">
        <f t="shared" si="9"/>
        <v>0.37321529825351185</v>
      </c>
      <c r="I106" s="26">
        <f t="shared" si="10"/>
        <v>0.37321529825351185</v>
      </c>
      <c r="J106" s="26">
        <f t="shared" si="11"/>
        <v>0.27991147369013392</v>
      </c>
      <c r="K106" s="26">
        <f t="shared" si="12"/>
        <v>141.26158406279973</v>
      </c>
      <c r="L106" s="26">
        <f t="shared" si="13"/>
        <v>108.61646576335372</v>
      </c>
      <c r="M106" s="26">
        <f t="shared" si="14"/>
        <v>250.15796129984358</v>
      </c>
    </row>
    <row r="107" spans="2:13">
      <c r="B107" s="15" t="s">
        <v>84</v>
      </c>
      <c r="C107" s="26"/>
      <c r="D107" s="26">
        <v>7856554.2982192384</v>
      </c>
      <c r="E107" s="469">
        <v>7.3532610453964477E-3</v>
      </c>
      <c r="F107" s="123">
        <v>322818</v>
      </c>
      <c r="G107" s="76">
        <v>6.826638198707824E-3</v>
      </c>
      <c r="H107" s="84">
        <f t="shared" si="9"/>
        <v>5.4613105589662592E-2</v>
      </c>
      <c r="I107" s="26">
        <f t="shared" si="10"/>
        <v>5.4613105589662592E-2</v>
      </c>
      <c r="J107" s="26">
        <f t="shared" si="11"/>
        <v>4.0959829192246944E-2</v>
      </c>
      <c r="K107" s="26">
        <f t="shared" si="12"/>
        <v>17.120096208784826</v>
      </c>
      <c r="L107" s="26">
        <f t="shared" si="13"/>
        <v>15.89399614985957</v>
      </c>
      <c r="M107" s="26">
        <f t="shared" si="14"/>
        <v>33.055052187836644</v>
      </c>
    </row>
    <row r="108" spans="2:13">
      <c r="B108" s="15" t="s">
        <v>85</v>
      </c>
      <c r="C108" s="26"/>
      <c r="D108" s="26">
        <v>2760003.0025353879</v>
      </c>
      <c r="E108" s="469">
        <v>2.8820559014037473E-3</v>
      </c>
      <c r="F108" s="123">
        <v>166339.5</v>
      </c>
      <c r="G108" s="76">
        <v>3.5924064125153602E-3</v>
      </c>
      <c r="H108" s="84">
        <f t="shared" si="9"/>
        <v>2.8739251300122882E-2</v>
      </c>
      <c r="I108" s="26">
        <f t="shared" si="10"/>
        <v>2.8739251300122882E-2</v>
      </c>
      <c r="J108" s="26">
        <f t="shared" si="11"/>
        <v>2.1554438475092162E-2</v>
      </c>
      <c r="K108" s="26">
        <f t="shared" si="12"/>
        <v>6.7100942026284374</v>
      </c>
      <c r="L108" s="26">
        <f t="shared" si="13"/>
        <v>8.3639548526326859</v>
      </c>
      <c r="M108" s="26">
        <f t="shared" si="14"/>
        <v>15.095603493736215</v>
      </c>
    </row>
    <row r="109" spans="2:13">
      <c r="B109" s="28" t="s">
        <v>169</v>
      </c>
      <c r="C109" s="26">
        <f>SUM(C91:C108)</f>
        <v>18617.854409999996</v>
      </c>
      <c r="D109" s="26">
        <v>1029279000.0000001</v>
      </c>
      <c r="E109" s="76">
        <v>1</v>
      </c>
      <c r="F109" s="123">
        <v>47197552</v>
      </c>
      <c r="G109" s="76">
        <v>1</v>
      </c>
      <c r="H109" s="84">
        <f>B86</f>
        <v>8</v>
      </c>
      <c r="I109" s="26">
        <f>C109+H109</f>
        <v>18625.854409999996</v>
      </c>
      <c r="J109" s="26">
        <f>SUM(J91:J108)</f>
        <v>13969.390807499996</v>
      </c>
      <c r="K109" s="26">
        <f>SUM(K91:K108)</f>
        <v>2328.2318012499995</v>
      </c>
      <c r="L109" s="26">
        <f>SUM(L91:L108)</f>
        <v>2328.2318012499995</v>
      </c>
      <c r="M109" s="26">
        <f>SUM(M91:M108)</f>
        <v>18625.854409999996</v>
      </c>
    </row>
    <row r="110" spans="2:13">
      <c r="E110" s="83"/>
      <c r="G110" s="15">
        <v>1</v>
      </c>
      <c r="H110" s="84"/>
      <c r="K110" s="26"/>
    </row>
    <row r="111" spans="2:13">
      <c r="B111" s="15" t="s">
        <v>148</v>
      </c>
      <c r="C111" s="98">
        <v>0.75</v>
      </c>
      <c r="D111" s="83">
        <v>0.125</v>
      </c>
      <c r="E111" s="83">
        <v>0.125</v>
      </c>
      <c r="J111" s="87">
        <f>I109*0.75</f>
        <v>13969.390807499996</v>
      </c>
      <c r="K111" s="26">
        <f>I109*D111</f>
        <v>2328.2318012499995</v>
      </c>
      <c r="L111" s="26">
        <f>I109*E111</f>
        <v>2328.2318012499995</v>
      </c>
    </row>
    <row r="112" spans="2:13">
      <c r="B112" s="15" t="s">
        <v>149</v>
      </c>
      <c r="F112" s="26">
        <f>C109*C111</f>
        <v>13963.390807499996</v>
      </c>
      <c r="G112" s="26">
        <f>C109*D111</f>
        <v>2327.2318012499995</v>
      </c>
      <c r="H112" s="26">
        <f>G112</f>
        <v>2327.2318012499995</v>
      </c>
    </row>
    <row r="114" spans="1:7">
      <c r="G114" s="37"/>
    </row>
    <row r="115" spans="1:7">
      <c r="B115" s="80" t="s">
        <v>426</v>
      </c>
    </row>
    <row r="118" spans="1:7" s="75" customFormat="1" ht="25.5">
      <c r="C118" s="18" t="s">
        <v>202</v>
      </c>
      <c r="D118" s="128" t="s">
        <v>27</v>
      </c>
    </row>
    <row r="119" spans="1:7" s="75" customFormat="1">
      <c r="A119" s="15"/>
      <c r="B119" s="75" t="s">
        <v>68</v>
      </c>
      <c r="C119" s="37">
        <f>(E91+G91)/2</f>
        <v>0.15693157500165938</v>
      </c>
      <c r="D119" s="26">
        <f>C119*D$139</f>
        <v>1098.6256396923811</v>
      </c>
    </row>
    <row r="120" spans="1:7">
      <c r="B120" s="15" t="s">
        <v>69</v>
      </c>
      <c r="C120" s="37">
        <f t="shared" ref="C120:C135" si="15">(E92+G92)/2</f>
        <v>3.0078251895288441E-2</v>
      </c>
      <c r="D120" s="26">
        <f t="shared" ref="D120:D136" si="16">C120*D$139</f>
        <v>210.56781421419129</v>
      </c>
    </row>
    <row r="121" spans="1:7">
      <c r="B121" s="15" t="s">
        <v>70</v>
      </c>
      <c r="C121" s="37">
        <f t="shared" si="15"/>
        <v>2.1395398341041774E-2</v>
      </c>
      <c r="D121" s="26">
        <f t="shared" si="16"/>
        <v>149.78205111783134</v>
      </c>
    </row>
    <row r="122" spans="1:7">
      <c r="B122" s="15" t="s">
        <v>71</v>
      </c>
      <c r="C122" s="37">
        <f t="shared" si="15"/>
        <v>2.4332941362346532E-2</v>
      </c>
      <c r="D122" s="26">
        <f t="shared" si="16"/>
        <v>170.34681050975553</v>
      </c>
    </row>
    <row r="123" spans="1:7">
      <c r="B123" s="15" t="s">
        <v>72</v>
      </c>
      <c r="C123" s="37">
        <f t="shared" si="15"/>
        <v>4.1892530848556236E-2</v>
      </c>
      <c r="D123" s="26">
        <f t="shared" si="16"/>
        <v>293.27564259353954</v>
      </c>
    </row>
    <row r="124" spans="1:7">
      <c r="B124" s="15" t="s">
        <v>73</v>
      </c>
      <c r="C124" s="37">
        <f t="shared" si="15"/>
        <v>1.1991245592852116E-2</v>
      </c>
      <c r="D124" s="26">
        <f t="shared" si="16"/>
        <v>83.946712827015858</v>
      </c>
    </row>
    <row r="125" spans="1:7">
      <c r="B125" s="15" t="s">
        <v>74</v>
      </c>
      <c r="C125" s="37">
        <f t="shared" si="15"/>
        <v>5.1988149047363152E-2</v>
      </c>
      <c r="D125" s="26">
        <f t="shared" si="16"/>
        <v>363.95169998757905</v>
      </c>
    </row>
    <row r="126" spans="1:7">
      <c r="B126" s="15" t="s">
        <v>75</v>
      </c>
      <c r="C126" s="37">
        <f t="shared" si="15"/>
        <v>4.0130668074998876E-2</v>
      </c>
      <c r="D126" s="26">
        <f t="shared" si="16"/>
        <v>280.94142867496276</v>
      </c>
    </row>
    <row r="127" spans="1:7">
      <c r="B127" s="15" t="s">
        <v>76</v>
      </c>
      <c r="C127" s="37">
        <f t="shared" si="15"/>
        <v>0.17452713329933872</v>
      </c>
      <c r="D127" s="26">
        <f t="shared" si="16"/>
        <v>1221.8062774342004</v>
      </c>
    </row>
    <row r="128" spans="1:7">
      <c r="B128" s="15" t="s">
        <v>77</v>
      </c>
      <c r="C128" s="37">
        <f t="shared" si="15"/>
        <v>0.10040759999887233</v>
      </c>
      <c r="D128" s="26">
        <f t="shared" si="16"/>
        <v>702.9201343169558</v>
      </c>
    </row>
    <row r="129" spans="2:9">
      <c r="B129" s="15" t="s">
        <v>78</v>
      </c>
      <c r="C129" s="37">
        <f t="shared" si="15"/>
        <v>1.9905953149590868E-2</v>
      </c>
      <c r="D129" s="26">
        <f t="shared" si="16"/>
        <v>139.35494187466475</v>
      </c>
    </row>
    <row r="130" spans="2:9">
      <c r="B130" s="15" t="s">
        <v>79</v>
      </c>
      <c r="C130" s="37">
        <f t="shared" si="15"/>
        <v>5.5518664207291117E-2</v>
      </c>
      <c r="D130" s="26">
        <f t="shared" si="16"/>
        <v>388.66765964055833</v>
      </c>
    </row>
    <row r="131" spans="2:9">
      <c r="B131" s="15" t="s">
        <v>80</v>
      </c>
      <c r="C131" s="37">
        <f t="shared" si="15"/>
        <v>0.16301432460271087</v>
      </c>
      <c r="D131" s="26">
        <f t="shared" si="16"/>
        <v>1141.2089418192672</v>
      </c>
    </row>
    <row r="132" spans="2:9">
      <c r="B132" s="15" t="s">
        <v>81</v>
      </c>
      <c r="C132" s="37">
        <f t="shared" si="15"/>
        <v>2.8582592170684776E-2</v>
      </c>
      <c r="D132" s="26">
        <f t="shared" si="16"/>
        <v>200.09719909618551</v>
      </c>
    </row>
    <row r="133" spans="2:9">
      <c r="B133" s="15" t="s">
        <v>82</v>
      </c>
      <c r="C133" s="37">
        <f t="shared" si="15"/>
        <v>1.5313168840576864E-2</v>
      </c>
      <c r="D133" s="26">
        <f t="shared" si="16"/>
        <v>107.20239004176378</v>
      </c>
    </row>
    <row r="134" spans="2:9">
      <c r="B134" s="15" t="s">
        <v>83</v>
      </c>
      <c r="C134" s="37">
        <f t="shared" si="15"/>
        <v>5.3662622787816264E-2</v>
      </c>
      <c r="D134" s="26">
        <f t="shared" si="16"/>
        <v>375.67413241861749</v>
      </c>
    </row>
    <row r="135" spans="2:9">
      <c r="B135" s="15" t="s">
        <v>84</v>
      </c>
      <c r="C135" s="37">
        <f t="shared" si="15"/>
        <v>7.0899496220521354E-3</v>
      </c>
      <c r="D135" s="26">
        <f t="shared" si="16"/>
        <v>49.634373699693136</v>
      </c>
    </row>
    <row r="136" spans="2:9">
      <c r="B136" s="15" t="s">
        <v>85</v>
      </c>
      <c r="C136" s="37">
        <f>(E108+G108)/2</f>
        <v>3.237231156959554E-3</v>
      </c>
      <c r="D136" s="26">
        <f t="shared" si="16"/>
        <v>22.66277612143503</v>
      </c>
    </row>
    <row r="137" spans="2:9">
      <c r="B137" s="28" t="s">
        <v>169</v>
      </c>
      <c r="C137" s="470">
        <f>SUM(C119:C136)</f>
        <v>1</v>
      </c>
      <c r="D137" s="26">
        <f>C137*D139</f>
        <v>7000.6666260805978</v>
      </c>
    </row>
    <row r="138" spans="2:9">
      <c r="I138" s="26"/>
    </row>
    <row r="139" spans="2:9">
      <c r="B139" s="15" t="s">
        <v>203</v>
      </c>
      <c r="D139" s="26">
        <f>B84</f>
        <v>7000.6666260805978</v>
      </c>
    </row>
  </sheetData>
  <phoneticPr fontId="10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2:I79"/>
  <sheetViews>
    <sheetView topLeftCell="A10" zoomScale="98" zoomScaleNormal="98" workbookViewId="0">
      <selection activeCell="G23" sqref="G23"/>
    </sheetView>
  </sheetViews>
  <sheetFormatPr baseColWidth="10" defaultRowHeight="12.75"/>
  <cols>
    <col min="1" max="1" width="4" style="15" customWidth="1"/>
    <col min="2" max="2" width="15.625" style="15" customWidth="1"/>
    <col min="3" max="16384" width="11" style="15"/>
  </cols>
  <sheetData>
    <row r="2" spans="2:3">
      <c r="B2" s="28" t="s">
        <v>60</v>
      </c>
    </row>
    <row r="3" spans="2:3">
      <c r="B3" s="74" t="s">
        <v>185</v>
      </c>
      <c r="C3" s="79"/>
    </row>
    <row r="5" spans="2:3">
      <c r="B5" s="28" t="s">
        <v>151</v>
      </c>
    </row>
    <row r="6" spans="2:3">
      <c r="B6" s="26">
        <f>Resumen!D12</f>
        <v>49989.526190000004</v>
      </c>
    </row>
    <row r="8" spans="2:3">
      <c r="B8" s="28" t="s">
        <v>161</v>
      </c>
    </row>
    <row r="9" spans="2:3">
      <c r="B9" s="15" t="s">
        <v>599</v>
      </c>
    </row>
    <row r="11" spans="2:3">
      <c r="B11" s="28" t="s">
        <v>62</v>
      </c>
    </row>
    <row r="12" spans="2:3">
      <c r="B12" s="15" t="s">
        <v>600</v>
      </c>
    </row>
    <row r="13" spans="2:3">
      <c r="B13" s="15" t="s">
        <v>284</v>
      </c>
    </row>
    <row r="19" spans="1:7">
      <c r="B19" s="15" t="s">
        <v>63</v>
      </c>
    </row>
    <row r="20" spans="1:7">
      <c r="D20" s="287" t="s">
        <v>466</v>
      </c>
    </row>
    <row r="21" spans="1:7">
      <c r="C21" s="285" t="s">
        <v>313</v>
      </c>
    </row>
    <row r="22" spans="1:7" ht="38.25">
      <c r="A22" s="25"/>
      <c r="B22" s="25"/>
      <c r="C22" s="25" t="s">
        <v>465</v>
      </c>
      <c r="D22" s="25" t="s">
        <v>364</v>
      </c>
      <c r="E22" s="30" t="s">
        <v>353</v>
      </c>
      <c r="F22" s="30" t="s">
        <v>354</v>
      </c>
      <c r="G22" s="30" t="s">
        <v>355</v>
      </c>
    </row>
    <row r="23" spans="1:7">
      <c r="B23" s="15" t="s">
        <v>68</v>
      </c>
      <c r="C23" s="26">
        <v>8421302.5</v>
      </c>
      <c r="D23" s="26">
        <f>D56</f>
        <v>6879.2925949541295</v>
      </c>
      <c r="E23" s="27">
        <f t="shared" ref="E23:E41" si="0">D23*1000/C23</f>
        <v>0.81689175694070237</v>
      </c>
      <c r="F23" s="27">
        <f>E23-E$41</f>
        <v>-0.24783514004511042</v>
      </c>
      <c r="G23" s="26">
        <f t="shared" ref="G23:G41" si="1">F23*C23/1000</f>
        <v>-2087.0946844497385</v>
      </c>
    </row>
    <row r="24" spans="1:7">
      <c r="B24" s="15" t="s">
        <v>69</v>
      </c>
      <c r="C24" s="26">
        <v>1336267.5</v>
      </c>
      <c r="D24" s="26">
        <f t="shared" ref="D24:D40" si="2">D57</f>
        <v>1375.8585189908258</v>
      </c>
      <c r="E24" s="27">
        <f t="shared" si="0"/>
        <v>1.0296280639848128</v>
      </c>
      <c r="F24" s="27">
        <f t="shared" ref="F24:F41" si="3">E24-E$41</f>
        <v>-3.5098833001000029E-2</v>
      </c>
      <c r="G24" s="26">
        <f t="shared" si="1"/>
        <v>-46.901429827163803</v>
      </c>
    </row>
    <row r="25" spans="1:7">
      <c r="B25" s="15" t="s">
        <v>70</v>
      </c>
      <c r="C25" s="26">
        <v>1064960.5</v>
      </c>
      <c r="D25" s="26">
        <f t="shared" si="2"/>
        <v>917.23901266055077</v>
      </c>
      <c r="E25" s="27">
        <f t="shared" si="0"/>
        <v>0.86128923341339958</v>
      </c>
      <c r="F25" s="27">
        <f t="shared" si="3"/>
        <v>-0.20343766357241322</v>
      </c>
      <c r="G25" s="26">
        <f t="shared" si="1"/>
        <v>-216.65307591690896</v>
      </c>
    </row>
    <row r="26" spans="1:7">
      <c r="B26" s="15" t="s">
        <v>71</v>
      </c>
      <c r="C26" s="26">
        <v>1107558</v>
      </c>
      <c r="D26" s="26">
        <f t="shared" si="2"/>
        <v>1375.8585189908258</v>
      </c>
      <c r="E26" s="27">
        <f t="shared" si="0"/>
        <v>1.2422451185317842</v>
      </c>
      <c r="F26" s="27">
        <f t="shared" si="3"/>
        <v>0.17751822154597141</v>
      </c>
      <c r="G26" s="26">
        <f t="shared" si="1"/>
        <v>196.611726419013</v>
      </c>
    </row>
    <row r="27" spans="1:7">
      <c r="B27" s="15" t="s">
        <v>72</v>
      </c>
      <c r="C27" s="26">
        <v>2111747</v>
      </c>
      <c r="D27" s="26">
        <f t="shared" si="2"/>
        <v>2293.0975316513764</v>
      </c>
      <c r="E27" s="27">
        <f t="shared" si="0"/>
        <v>1.0858770163525158</v>
      </c>
      <c r="F27" s="27">
        <f t="shared" si="3"/>
        <v>2.1150119366702969E-2</v>
      </c>
      <c r="G27" s="26">
        <f t="shared" si="1"/>
        <v>44.66370112227689</v>
      </c>
    </row>
    <row r="28" spans="1:7">
      <c r="B28" s="15" t="s">
        <v>73</v>
      </c>
      <c r="C28" s="26">
        <v>590272</v>
      </c>
      <c r="D28" s="26">
        <f t="shared" si="2"/>
        <v>458.61950633027539</v>
      </c>
      <c r="E28" s="27">
        <f t="shared" si="0"/>
        <v>0.77696300405622387</v>
      </c>
      <c r="F28" s="27">
        <f t="shared" si="3"/>
        <v>-0.28776389292958893</v>
      </c>
      <c r="G28" s="26">
        <f t="shared" si="1"/>
        <v>-169.8589686073343</v>
      </c>
    </row>
    <row r="29" spans="1:7">
      <c r="B29" s="15" t="s">
        <v>74</v>
      </c>
      <c r="C29" s="26">
        <v>2507332.5</v>
      </c>
      <c r="D29" s="26">
        <f t="shared" si="2"/>
        <v>2293.0975316513764</v>
      </c>
      <c r="E29" s="27">
        <f t="shared" si="0"/>
        <v>0.91455661809966415</v>
      </c>
      <c r="F29" s="27">
        <f t="shared" si="3"/>
        <v>-0.15017027888614864</v>
      </c>
      <c r="G29" s="26">
        <f t="shared" si="1"/>
        <v>-376.52682078530432</v>
      </c>
    </row>
    <row r="30" spans="1:7">
      <c r="B30" s="15" t="s">
        <v>75</v>
      </c>
      <c r="C30" s="26">
        <v>2089804.5</v>
      </c>
      <c r="D30" s="26">
        <f t="shared" si="2"/>
        <v>1375.8585189908258</v>
      </c>
      <c r="E30" s="27">
        <f t="shared" si="0"/>
        <v>0.65836709557799589</v>
      </c>
      <c r="F30" s="27">
        <f t="shared" si="3"/>
        <v>-0.40635980140781691</v>
      </c>
      <c r="G30" s="26">
        <f t="shared" si="1"/>
        <v>-849.21254160116212</v>
      </c>
    </row>
    <row r="31" spans="1:7">
      <c r="B31" s="15" t="s">
        <v>76</v>
      </c>
      <c r="C31" s="26">
        <v>7536276.5</v>
      </c>
      <c r="D31" s="26">
        <f t="shared" si="2"/>
        <v>9631.0096329357821</v>
      </c>
      <c r="E31" s="27">
        <f t="shared" si="0"/>
        <v>1.2779533278716331</v>
      </c>
      <c r="F31" s="27">
        <f t="shared" si="3"/>
        <v>0.21322643088582027</v>
      </c>
      <c r="G31" s="26">
        <f t="shared" si="1"/>
        <v>1606.9333402636814</v>
      </c>
    </row>
    <row r="32" spans="1:7">
      <c r="B32" s="15" t="s">
        <v>77</v>
      </c>
      <c r="C32" s="26">
        <v>5059329.5</v>
      </c>
      <c r="D32" s="26">
        <f t="shared" si="2"/>
        <v>5503.4340759633033</v>
      </c>
      <c r="E32" s="27">
        <f t="shared" si="0"/>
        <v>1.0877793343887374</v>
      </c>
      <c r="F32" s="27">
        <f t="shared" si="3"/>
        <v>2.3052437402924619E-2</v>
      </c>
      <c r="G32" s="26">
        <f t="shared" si="1"/>
        <v>116.6298765995199</v>
      </c>
    </row>
    <row r="33" spans="1:7">
      <c r="B33" s="15" t="s">
        <v>78</v>
      </c>
      <c r="C33" s="26">
        <v>1101818</v>
      </c>
      <c r="D33" s="26">
        <f t="shared" si="2"/>
        <v>458.61950633027539</v>
      </c>
      <c r="E33" s="27">
        <f t="shared" si="0"/>
        <v>0.41623889456359886</v>
      </c>
      <c r="F33" s="27">
        <f t="shared" si="3"/>
        <v>-0.64848800242221394</v>
      </c>
      <c r="G33" s="26">
        <f t="shared" si="1"/>
        <v>-714.51575385283888</v>
      </c>
    </row>
    <row r="34" spans="1:7">
      <c r="B34" s="15" t="s">
        <v>79</v>
      </c>
      <c r="C34" s="26">
        <v>2757317.5</v>
      </c>
      <c r="D34" s="26">
        <f t="shared" si="2"/>
        <v>1834.4780253211015</v>
      </c>
      <c r="E34" s="27">
        <f t="shared" si="0"/>
        <v>0.66531258200084009</v>
      </c>
      <c r="F34" s="27">
        <f t="shared" si="3"/>
        <v>-0.39941431498497271</v>
      </c>
      <c r="G34" s="26">
        <f t="shared" si="1"/>
        <v>-1101.3120804585774</v>
      </c>
    </row>
    <row r="35" spans="1:7">
      <c r="B35" s="15" t="s">
        <v>80</v>
      </c>
      <c r="C35" s="26">
        <v>6474995.5</v>
      </c>
      <c r="D35" s="26">
        <f t="shared" si="2"/>
        <v>9631.0096329357821</v>
      </c>
      <c r="E35" s="27">
        <f t="shared" si="0"/>
        <v>1.4874156488503787</v>
      </c>
      <c r="F35" s="27">
        <f t="shared" si="3"/>
        <v>0.42268875186456589</v>
      </c>
      <c r="G35" s="26">
        <f t="shared" si="1"/>
        <v>2736.9077662236805</v>
      </c>
    </row>
    <row r="36" spans="1:7">
      <c r="B36" s="15" t="s">
        <v>81</v>
      </c>
      <c r="C36" s="26">
        <v>1469433.5</v>
      </c>
      <c r="D36" s="26">
        <f t="shared" si="2"/>
        <v>1375.8585189908258</v>
      </c>
      <c r="E36" s="27">
        <f t="shared" si="0"/>
        <v>0.93631900932626477</v>
      </c>
      <c r="F36" s="27">
        <f t="shared" si="3"/>
        <v>-0.12840788765954803</v>
      </c>
      <c r="G36" s="26">
        <f t="shared" si="1"/>
        <v>-188.68685179117645</v>
      </c>
    </row>
    <row r="37" spans="1:7">
      <c r="B37" s="15" t="s">
        <v>82</v>
      </c>
      <c r="C37" s="26">
        <v>642633.5</v>
      </c>
      <c r="D37" s="26">
        <f t="shared" si="2"/>
        <v>917.23901266055077</v>
      </c>
      <c r="E37" s="27">
        <f t="shared" si="0"/>
        <v>1.4273127881763878</v>
      </c>
      <c r="F37" s="27">
        <f t="shared" si="3"/>
        <v>0.36258589119057505</v>
      </c>
      <c r="G37" s="26">
        <f t="shared" si="1"/>
        <v>233.00984030641843</v>
      </c>
    </row>
    <row r="38" spans="1:7">
      <c r="B38" s="15" t="s">
        <v>83</v>
      </c>
      <c r="C38" s="26">
        <v>2190333.5</v>
      </c>
      <c r="D38" s="26">
        <f t="shared" si="2"/>
        <v>3210.3365443119269</v>
      </c>
      <c r="E38" s="27">
        <f t="shared" si="0"/>
        <v>1.4656838989642109</v>
      </c>
      <c r="F38" s="27">
        <f t="shared" si="3"/>
        <v>0.40095700197839812</v>
      </c>
      <c r="G38" s="26">
        <f t="shared" si="1"/>
        <v>878.22955349285166</v>
      </c>
    </row>
    <row r="39" spans="1:7">
      <c r="B39" s="15" t="s">
        <v>84</v>
      </c>
      <c r="C39" s="26">
        <v>320514.5</v>
      </c>
      <c r="D39" s="26">
        <f t="shared" si="2"/>
        <v>458.61950633027539</v>
      </c>
      <c r="E39" s="27">
        <f t="shared" si="0"/>
        <v>1.4308853619111628</v>
      </c>
      <c r="F39" s="27">
        <f t="shared" si="3"/>
        <v>0.36615846492534998</v>
      </c>
      <c r="G39" s="26">
        <f t="shared" si="1"/>
        <v>117.35909730631609</v>
      </c>
    </row>
    <row r="40" spans="1:7">
      <c r="B40" s="15" t="s">
        <v>85</v>
      </c>
      <c r="C40" s="26">
        <v>168665.5</v>
      </c>
      <c r="D40" s="26">
        <f t="shared" si="2"/>
        <v>0</v>
      </c>
      <c r="E40" s="27">
        <f t="shared" si="0"/>
        <v>0</v>
      </c>
      <c r="F40" s="27">
        <f t="shared" si="3"/>
        <v>-1.0647268969858128</v>
      </c>
      <c r="G40" s="26">
        <f t="shared" si="1"/>
        <v>-179.58269444356063</v>
      </c>
    </row>
    <row r="41" spans="1:7">
      <c r="A41" s="28"/>
      <c r="B41" s="28" t="s">
        <v>169</v>
      </c>
      <c r="C41" s="26">
        <v>46950562</v>
      </c>
      <c r="D41" s="44">
        <f>SUM(D23:D40)</f>
        <v>49989.526190000011</v>
      </c>
      <c r="E41" s="27">
        <f t="shared" si="0"/>
        <v>1.0647268969858128</v>
      </c>
      <c r="F41" s="29">
        <f t="shared" si="3"/>
        <v>0</v>
      </c>
      <c r="G41" s="26">
        <f t="shared" si="1"/>
        <v>0</v>
      </c>
    </row>
    <row r="42" spans="1:7">
      <c r="C42" s="26"/>
    </row>
    <row r="46" spans="1:7">
      <c r="B46" s="80" t="s">
        <v>262</v>
      </c>
    </row>
    <row r="47" spans="1:7">
      <c r="B47" s="15" t="s">
        <v>208</v>
      </c>
    </row>
    <row r="49" spans="2:9">
      <c r="B49" s="80" t="s">
        <v>283</v>
      </c>
    </row>
    <row r="50" spans="2:9">
      <c r="B50" s="15" t="s">
        <v>208</v>
      </c>
    </row>
    <row r="52" spans="2:9">
      <c r="B52" s="80" t="s">
        <v>282</v>
      </c>
    </row>
    <row r="54" spans="2:9" ht="15">
      <c r="C54" s="281" t="s">
        <v>468</v>
      </c>
    </row>
    <row r="55" spans="2:9" s="75" customFormat="1" ht="25.5">
      <c r="C55" s="434" t="s">
        <v>209</v>
      </c>
      <c r="D55" s="40" t="s">
        <v>210</v>
      </c>
      <c r="E55" s="40"/>
      <c r="F55" s="40"/>
      <c r="G55" s="40"/>
      <c r="H55" s="40"/>
    </row>
    <row r="56" spans="2:9">
      <c r="B56" s="15" t="s">
        <v>68</v>
      </c>
      <c r="C56" s="76">
        <v>0.13761467889908258</v>
      </c>
      <c r="D56" s="26">
        <f>C56*D$76</f>
        <v>6879.2925949541295</v>
      </c>
      <c r="E56" s="26"/>
      <c r="F56" s="122"/>
      <c r="G56" s="122"/>
      <c r="H56" s="26"/>
      <c r="I56" s="26"/>
    </row>
    <row r="57" spans="2:9">
      <c r="B57" s="15" t="s">
        <v>69</v>
      </c>
      <c r="C57" s="76">
        <v>2.7522935779816515E-2</v>
      </c>
      <c r="D57" s="26">
        <f t="shared" ref="D57:D73" si="4">C57*D$76</f>
        <v>1375.8585189908258</v>
      </c>
      <c r="E57" s="26"/>
      <c r="F57" s="122"/>
      <c r="G57" s="122"/>
      <c r="H57" s="26"/>
      <c r="I57" s="26"/>
    </row>
    <row r="58" spans="2:9">
      <c r="B58" s="15" t="s">
        <v>70</v>
      </c>
      <c r="C58" s="76">
        <v>1.8348623853211014E-2</v>
      </c>
      <c r="D58" s="26">
        <f t="shared" si="4"/>
        <v>917.23901266055077</v>
      </c>
      <c r="E58" s="26"/>
      <c r="F58" s="122"/>
      <c r="G58" s="122"/>
      <c r="H58" s="26"/>
      <c r="I58" s="26"/>
    </row>
    <row r="59" spans="2:9">
      <c r="B59" s="15" t="s">
        <v>71</v>
      </c>
      <c r="C59" s="76">
        <v>2.7522935779816515E-2</v>
      </c>
      <c r="D59" s="26">
        <f t="shared" si="4"/>
        <v>1375.8585189908258</v>
      </c>
      <c r="E59" s="26"/>
      <c r="F59" s="122"/>
      <c r="G59" s="122"/>
      <c r="H59" s="26"/>
      <c r="I59" s="26"/>
    </row>
    <row r="60" spans="2:9">
      <c r="B60" s="15" t="s">
        <v>72</v>
      </c>
      <c r="C60" s="76">
        <v>4.5871559633027525E-2</v>
      </c>
      <c r="D60" s="26">
        <f t="shared" si="4"/>
        <v>2293.0975316513764</v>
      </c>
      <c r="E60" s="26"/>
      <c r="F60" s="122"/>
      <c r="G60" s="122"/>
      <c r="H60" s="26"/>
      <c r="I60" s="26"/>
    </row>
    <row r="61" spans="2:9">
      <c r="B61" s="15" t="s">
        <v>73</v>
      </c>
      <c r="C61" s="76">
        <v>9.1743119266055068E-3</v>
      </c>
      <c r="D61" s="26">
        <f t="shared" si="4"/>
        <v>458.61950633027539</v>
      </c>
      <c r="E61" s="26"/>
      <c r="F61" s="122"/>
      <c r="G61" s="122"/>
      <c r="H61" s="26"/>
      <c r="I61" s="26"/>
    </row>
    <row r="62" spans="2:9">
      <c r="B62" s="15" t="s">
        <v>74</v>
      </c>
      <c r="C62" s="76">
        <v>4.5871559633027525E-2</v>
      </c>
      <c r="D62" s="26">
        <f t="shared" si="4"/>
        <v>2293.0975316513764</v>
      </c>
      <c r="E62" s="26"/>
      <c r="F62" s="122"/>
      <c r="G62" s="122"/>
      <c r="H62" s="26"/>
      <c r="I62" s="26"/>
    </row>
    <row r="63" spans="2:9">
      <c r="B63" s="15" t="s">
        <v>75</v>
      </c>
      <c r="C63" s="76">
        <v>2.7522935779816515E-2</v>
      </c>
      <c r="D63" s="26">
        <f t="shared" si="4"/>
        <v>1375.8585189908258</v>
      </c>
      <c r="E63" s="26"/>
      <c r="F63" s="122"/>
      <c r="G63" s="122"/>
      <c r="H63" s="26"/>
      <c r="I63" s="26"/>
    </row>
    <row r="64" spans="2:9">
      <c r="B64" s="15" t="s">
        <v>76</v>
      </c>
      <c r="C64" s="76">
        <v>0.19266055045871563</v>
      </c>
      <c r="D64" s="26">
        <f t="shared" si="4"/>
        <v>9631.0096329357821</v>
      </c>
      <c r="E64" s="26"/>
      <c r="F64" s="122"/>
      <c r="G64" s="122"/>
      <c r="H64" s="26"/>
      <c r="I64" s="26"/>
    </row>
    <row r="65" spans="2:9">
      <c r="B65" s="15" t="s">
        <v>77</v>
      </c>
      <c r="C65" s="76">
        <v>0.11009174311926606</v>
      </c>
      <c r="D65" s="26">
        <f t="shared" si="4"/>
        <v>5503.4340759633033</v>
      </c>
      <c r="E65" s="26"/>
      <c r="F65" s="122"/>
      <c r="G65" s="122"/>
      <c r="H65" s="26"/>
      <c r="I65" s="26"/>
    </row>
    <row r="66" spans="2:9">
      <c r="B66" s="15" t="s">
        <v>78</v>
      </c>
      <c r="C66" s="76">
        <v>9.1743119266055068E-3</v>
      </c>
      <c r="D66" s="26">
        <f t="shared" si="4"/>
        <v>458.61950633027539</v>
      </c>
      <c r="E66" s="26"/>
      <c r="F66" s="122"/>
      <c r="G66" s="122"/>
      <c r="H66" s="26"/>
      <c r="I66" s="26"/>
    </row>
    <row r="67" spans="2:9">
      <c r="B67" s="15" t="s">
        <v>79</v>
      </c>
      <c r="C67" s="76">
        <v>3.6697247706422027E-2</v>
      </c>
      <c r="D67" s="26">
        <f t="shared" si="4"/>
        <v>1834.4780253211015</v>
      </c>
      <c r="E67" s="26"/>
      <c r="F67" s="122"/>
      <c r="G67" s="122"/>
      <c r="H67" s="26"/>
      <c r="I67" s="26"/>
    </row>
    <row r="68" spans="2:9">
      <c r="B68" s="15" t="s">
        <v>80</v>
      </c>
      <c r="C68" s="76">
        <v>0.19266055045871563</v>
      </c>
      <c r="D68" s="26">
        <f t="shared" si="4"/>
        <v>9631.0096329357821</v>
      </c>
      <c r="E68" s="26"/>
      <c r="F68" s="122"/>
      <c r="G68" s="122"/>
      <c r="H68" s="26"/>
      <c r="I68" s="26"/>
    </row>
    <row r="69" spans="2:9">
      <c r="B69" s="15" t="s">
        <v>81</v>
      </c>
      <c r="C69" s="76">
        <v>2.7522935779816515E-2</v>
      </c>
      <c r="D69" s="26">
        <f t="shared" si="4"/>
        <v>1375.8585189908258</v>
      </c>
      <c r="E69" s="26"/>
      <c r="F69" s="122"/>
      <c r="G69" s="122"/>
      <c r="H69" s="26"/>
      <c r="I69" s="26"/>
    </row>
    <row r="70" spans="2:9">
      <c r="B70" s="15" t="s">
        <v>82</v>
      </c>
      <c r="C70" s="76">
        <v>1.8348623853211014E-2</v>
      </c>
      <c r="D70" s="26">
        <f t="shared" si="4"/>
        <v>917.23901266055077</v>
      </c>
      <c r="E70" s="26"/>
      <c r="F70" s="122"/>
      <c r="G70" s="122"/>
      <c r="H70" s="26"/>
      <c r="I70" s="26"/>
    </row>
    <row r="71" spans="2:9">
      <c r="B71" s="15" t="s">
        <v>83</v>
      </c>
      <c r="C71" s="76">
        <v>6.4220183486238536E-2</v>
      </c>
      <c r="D71" s="26">
        <f t="shared" si="4"/>
        <v>3210.3365443119269</v>
      </c>
      <c r="E71" s="26"/>
      <c r="F71" s="122"/>
      <c r="G71" s="122"/>
      <c r="H71" s="26"/>
      <c r="I71" s="26"/>
    </row>
    <row r="72" spans="2:9">
      <c r="B72" s="15" t="s">
        <v>84</v>
      </c>
      <c r="C72" s="76">
        <v>9.1743119266055068E-3</v>
      </c>
      <c r="D72" s="26">
        <f t="shared" si="4"/>
        <v>458.61950633027539</v>
      </c>
      <c r="E72" s="26"/>
      <c r="F72" s="122"/>
      <c r="G72" s="122"/>
      <c r="H72" s="26"/>
      <c r="I72" s="26"/>
    </row>
    <row r="73" spans="2:9">
      <c r="B73" s="15" t="s">
        <v>85</v>
      </c>
      <c r="C73" s="76">
        <v>0</v>
      </c>
      <c r="D73" s="26">
        <f t="shared" si="4"/>
        <v>0</v>
      </c>
      <c r="E73" s="26"/>
      <c r="F73" s="122"/>
      <c r="G73" s="122"/>
      <c r="H73" s="26"/>
      <c r="I73" s="26"/>
    </row>
    <row r="74" spans="2:9">
      <c r="B74" s="28" t="s">
        <v>179</v>
      </c>
      <c r="C74" s="76">
        <v>1</v>
      </c>
      <c r="D74" s="26">
        <f>SUM(D56:D73)</f>
        <v>49989.526190000011</v>
      </c>
      <c r="E74" s="26"/>
      <c r="F74" s="37"/>
      <c r="G74" s="122"/>
      <c r="H74" s="26"/>
      <c r="I74" s="26"/>
    </row>
    <row r="75" spans="2:9">
      <c r="C75" s="26"/>
      <c r="D75" s="26"/>
      <c r="E75" s="26"/>
      <c r="F75" s="26"/>
      <c r="G75" s="26"/>
      <c r="H75" s="26"/>
      <c r="I75" s="26"/>
    </row>
    <row r="76" spans="2:9">
      <c r="B76" s="15" t="s">
        <v>211</v>
      </c>
      <c r="C76" s="26"/>
      <c r="D76" s="26">
        <f>B6</f>
        <v>49989.526190000004</v>
      </c>
      <c r="E76" s="26"/>
      <c r="F76" s="26"/>
      <c r="G76" s="26"/>
      <c r="H76" s="26"/>
      <c r="I76" s="26"/>
    </row>
    <row r="77" spans="2:9">
      <c r="C77" s="26"/>
      <c r="D77" s="26"/>
      <c r="E77" s="26"/>
      <c r="F77" s="26"/>
      <c r="G77" s="26"/>
      <c r="H77" s="26"/>
      <c r="I77" s="26"/>
    </row>
    <row r="79" spans="2:9">
      <c r="B79" s="80"/>
    </row>
  </sheetData>
  <phoneticPr fontId="10" type="noConversion"/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</sheetPr>
  <dimension ref="A2:AL197"/>
  <sheetViews>
    <sheetView topLeftCell="A19" zoomScale="98" zoomScaleNormal="98" workbookViewId="0">
      <selection activeCell="H23" sqref="H23"/>
    </sheetView>
  </sheetViews>
  <sheetFormatPr baseColWidth="10" defaultRowHeight="12.75"/>
  <cols>
    <col min="1" max="1" width="6.875" style="15" customWidth="1"/>
    <col min="2" max="2" width="13" style="15" customWidth="1"/>
    <col min="3" max="5" width="11" style="15"/>
    <col min="6" max="6" width="11.75" style="15" customWidth="1"/>
    <col min="7" max="7" width="12.875" style="15" customWidth="1"/>
    <col min="8" max="8" width="13.125" style="15" customWidth="1"/>
    <col min="9" max="9" width="17" style="15" customWidth="1"/>
    <col min="10" max="10" width="14" style="15" customWidth="1"/>
    <col min="11" max="11" width="10.875" style="15" customWidth="1"/>
    <col min="12" max="12" width="11.25" style="15" customWidth="1"/>
    <col min="13" max="14" width="11.75" style="15" customWidth="1"/>
    <col min="15" max="15" width="11.125" style="15" bestFit="1" customWidth="1"/>
    <col min="16" max="16" width="11.75" style="15" bestFit="1" customWidth="1"/>
    <col min="17" max="18" width="11.125" style="15" bestFit="1" customWidth="1"/>
    <col min="19" max="19" width="17.25" style="15" customWidth="1"/>
    <col min="20" max="20" width="11.125" style="15" bestFit="1" customWidth="1"/>
    <col min="21" max="21" width="12.75" style="15" bestFit="1" customWidth="1"/>
    <col min="22" max="22" width="11.125" style="15" bestFit="1" customWidth="1"/>
    <col min="23" max="25" width="11" style="15"/>
    <col min="26" max="26" width="12.375" style="15" customWidth="1"/>
    <col min="27" max="16384" width="11" style="15"/>
  </cols>
  <sheetData>
    <row r="2" spans="2:10">
      <c r="B2" s="28" t="s">
        <v>60</v>
      </c>
      <c r="I2" s="15" t="s">
        <v>263</v>
      </c>
      <c r="J2" s="131">
        <f>AI74</f>
        <v>105475.32708999999</v>
      </c>
    </row>
    <row r="3" spans="2:10">
      <c r="B3" s="571" t="s">
        <v>692</v>
      </c>
      <c r="C3" s="79"/>
      <c r="I3" s="15" t="s">
        <v>264</v>
      </c>
      <c r="J3" s="131">
        <v>5447.7530600000009</v>
      </c>
    </row>
    <row r="4" spans="2:10">
      <c r="I4" s="75" t="s">
        <v>347</v>
      </c>
      <c r="J4" s="131">
        <f>J2+J3</f>
        <v>110923.08014999999</v>
      </c>
    </row>
    <row r="5" spans="2:10">
      <c r="B5" s="28" t="s">
        <v>61</v>
      </c>
    </row>
    <row r="6" spans="2:10" ht="17.25" customHeight="1">
      <c r="B6" s="26">
        <f>J9</f>
        <v>110923.08015000002</v>
      </c>
    </row>
    <row r="8" spans="2:10" ht="28.5" customHeight="1">
      <c r="B8" s="28" t="s">
        <v>161</v>
      </c>
      <c r="I8" s="75" t="s">
        <v>681</v>
      </c>
      <c r="J8" s="26">
        <v>39981.32764000001</v>
      </c>
    </row>
    <row r="9" spans="2:10">
      <c r="B9" s="15" t="s">
        <v>197</v>
      </c>
      <c r="I9" s="15" t="s">
        <v>683</v>
      </c>
      <c r="J9" s="26">
        <f>J10-J8</f>
        <v>110923.08015000002</v>
      </c>
    </row>
    <row r="10" spans="2:10">
      <c r="B10" s="15" t="s">
        <v>198</v>
      </c>
      <c r="I10" s="15" t="s">
        <v>682</v>
      </c>
      <c r="J10" s="364">
        <v>150904.40779000003</v>
      </c>
    </row>
    <row r="12" spans="2:10">
      <c r="B12" s="28" t="s">
        <v>62</v>
      </c>
    </row>
    <row r="13" spans="2:10">
      <c r="B13" s="15" t="s">
        <v>462</v>
      </c>
    </row>
    <row r="14" spans="2:10">
      <c r="B14" s="136" t="s">
        <v>285</v>
      </c>
    </row>
    <row r="15" spans="2:10">
      <c r="B15" s="136"/>
    </row>
    <row r="16" spans="2:10">
      <c r="B16" s="136"/>
    </row>
    <row r="17" spans="1:8">
      <c r="B17" s="136"/>
    </row>
    <row r="19" spans="1:8">
      <c r="B19" s="15" t="s">
        <v>63</v>
      </c>
    </row>
    <row r="20" spans="1:8">
      <c r="D20" s="280" t="s">
        <v>667</v>
      </c>
      <c r="E20" s="280" t="s">
        <v>466</v>
      </c>
    </row>
    <row r="21" spans="1:8">
      <c r="C21" s="285" t="s">
        <v>313</v>
      </c>
    </row>
    <row r="22" spans="1:8" ht="51">
      <c r="A22" s="25"/>
      <c r="B22" s="25"/>
      <c r="C22" s="30" t="s">
        <v>465</v>
      </c>
      <c r="D22" s="30" t="s">
        <v>390</v>
      </c>
      <c r="E22" s="30" t="s">
        <v>391</v>
      </c>
      <c r="F22" s="30" t="s">
        <v>353</v>
      </c>
      <c r="G22" s="30" t="s">
        <v>354</v>
      </c>
      <c r="H22" s="30" t="s">
        <v>67</v>
      </c>
    </row>
    <row r="23" spans="1:8">
      <c r="B23" s="15" t="s">
        <v>68</v>
      </c>
      <c r="C23" s="26">
        <v>8421302.5</v>
      </c>
      <c r="D23" s="26">
        <f>E128+D153+D178</f>
        <v>17939.011456965316</v>
      </c>
      <c r="E23" s="26">
        <f>K128+D153+D178</f>
        <v>18072.789064866251</v>
      </c>
      <c r="F23" s="27">
        <f>E23*1000/C23</f>
        <v>2.1460800232346782</v>
      </c>
      <c r="G23" s="27">
        <f>F23-F$41</f>
        <v>-0.21647061353938168</v>
      </c>
      <c r="H23" s="26">
        <f t="shared" ref="H23:H41" si="0">G23*C23/1000</f>
        <v>-1822.9645189757289</v>
      </c>
    </row>
    <row r="24" spans="1:8">
      <c r="B24" s="15" t="s">
        <v>69</v>
      </c>
      <c r="C24" s="26">
        <v>1336267.5</v>
      </c>
      <c r="D24" s="26">
        <f t="shared" ref="D24:D40" si="1">E129+D154+D179</f>
        <v>4341.4495874573295</v>
      </c>
      <c r="E24" s="26">
        <f t="shared" ref="E24:E40" si="2">K129+D154+D179</f>
        <v>4374.4191370443004</v>
      </c>
      <c r="F24" s="27">
        <f t="shared" ref="F24:F41" si="3">E24*1000/C24</f>
        <v>3.2736103639760006</v>
      </c>
      <c r="G24" s="27">
        <f t="shared" ref="G24:G41" si="4">F24-F$41</f>
        <v>0.91105972720194073</v>
      </c>
      <c r="H24" s="26">
        <f t="shared" si="0"/>
        <v>1217.4195040188195</v>
      </c>
    </row>
    <row r="25" spans="1:8">
      <c r="B25" s="15" t="s">
        <v>70</v>
      </c>
      <c r="C25" s="26">
        <v>1064960.5</v>
      </c>
      <c r="D25" s="26">
        <f t="shared" si="1"/>
        <v>2784.3921355206935</v>
      </c>
      <c r="E25" s="26">
        <f t="shared" si="2"/>
        <v>2768.9080475489172</v>
      </c>
      <c r="F25" s="27">
        <f t="shared" si="3"/>
        <v>2.6000100919695304</v>
      </c>
      <c r="G25" s="27">
        <f t="shared" si="4"/>
        <v>0.23745945519547051</v>
      </c>
      <c r="H25" s="26">
        <f t="shared" si="0"/>
        <v>252.88494013469588</v>
      </c>
    </row>
    <row r="26" spans="1:8">
      <c r="B26" s="15" t="s">
        <v>71</v>
      </c>
      <c r="C26" s="26">
        <v>1107558</v>
      </c>
      <c r="D26" s="26">
        <f t="shared" si="1"/>
        <v>2889.8919124093404</v>
      </c>
      <c r="E26" s="26">
        <f t="shared" si="2"/>
        <v>2821.8268858912261</v>
      </c>
      <c r="F26" s="27">
        <f t="shared" si="3"/>
        <v>2.5477915250408794</v>
      </c>
      <c r="G26" s="27">
        <f t="shared" si="4"/>
        <v>0.1852408882668195</v>
      </c>
      <c r="H26" s="26">
        <f t="shared" si="0"/>
        <v>205.16502772702208</v>
      </c>
    </row>
    <row r="27" spans="1:8">
      <c r="B27" s="15" t="s">
        <v>72</v>
      </c>
      <c r="C27" s="26">
        <v>2111747</v>
      </c>
      <c r="D27" s="26">
        <f t="shared" si="1"/>
        <v>5352.2760482231924</v>
      </c>
      <c r="E27" s="26">
        <f t="shared" si="2"/>
        <v>5384.9607403553646</v>
      </c>
      <c r="F27" s="27">
        <f t="shared" si="3"/>
        <v>2.5500027893281558</v>
      </c>
      <c r="G27" s="27">
        <f t="shared" si="4"/>
        <v>0.18745215255409597</v>
      </c>
      <c r="H27" s="26">
        <f t="shared" si="0"/>
        <v>395.85152079965451</v>
      </c>
    </row>
    <row r="28" spans="1:8">
      <c r="B28" s="15" t="s">
        <v>73</v>
      </c>
      <c r="C28" s="26">
        <v>590272</v>
      </c>
      <c r="D28" s="26">
        <f t="shared" si="1"/>
        <v>1936.7724837010069</v>
      </c>
      <c r="E28" s="26">
        <f t="shared" si="2"/>
        <v>1959.1762061838181</v>
      </c>
      <c r="F28" s="27">
        <f t="shared" si="3"/>
        <v>3.3191074727986729</v>
      </c>
      <c r="G28" s="27">
        <f t="shared" si="4"/>
        <v>0.95655683602461306</v>
      </c>
      <c r="H28" s="26">
        <f t="shared" si="0"/>
        <v>564.62871671392031</v>
      </c>
    </row>
    <row r="29" spans="1:8">
      <c r="B29" s="15" t="s">
        <v>74</v>
      </c>
      <c r="C29" s="26">
        <v>2507332.5</v>
      </c>
      <c r="D29" s="26">
        <f t="shared" si="1"/>
        <v>5395.8577051723023</v>
      </c>
      <c r="E29" s="26">
        <f t="shared" si="2"/>
        <v>5394.7334828153798</v>
      </c>
      <c r="F29" s="27">
        <f t="shared" si="3"/>
        <v>2.1515828007714894</v>
      </c>
      <c r="G29" s="27">
        <f t="shared" si="4"/>
        <v>-0.21096783600257041</v>
      </c>
      <c r="H29" s="26">
        <f t="shared" si="0"/>
        <v>-528.96651166391484</v>
      </c>
    </row>
    <row r="30" spans="1:8">
      <c r="B30" s="15" t="s">
        <v>75</v>
      </c>
      <c r="C30" s="26">
        <v>2089804.5</v>
      </c>
      <c r="D30" s="26">
        <f t="shared" si="1"/>
        <v>4083.4940729211348</v>
      </c>
      <c r="E30" s="26">
        <f t="shared" si="2"/>
        <v>4132.1890362159247</v>
      </c>
      <c r="F30" s="27">
        <f t="shared" si="3"/>
        <v>1.9773088995721488</v>
      </c>
      <c r="G30" s="27">
        <f t="shared" si="4"/>
        <v>-0.38524173720191102</v>
      </c>
      <c r="H30" s="26">
        <f t="shared" si="0"/>
        <v>-805.07991599237107</v>
      </c>
    </row>
    <row r="31" spans="1:8">
      <c r="B31" s="15" t="s">
        <v>76</v>
      </c>
      <c r="C31" s="26">
        <v>7536276.5</v>
      </c>
      <c r="D31" s="26">
        <f t="shared" si="1"/>
        <v>20115.028245729794</v>
      </c>
      <c r="E31" s="26">
        <f t="shared" si="2"/>
        <v>19554.476531397751</v>
      </c>
      <c r="F31" s="27">
        <f t="shared" si="3"/>
        <v>2.5947132554647845</v>
      </c>
      <c r="G31" s="27">
        <f t="shared" si="4"/>
        <v>0.23216261869072463</v>
      </c>
      <c r="H31" s="26">
        <f t="shared" si="0"/>
        <v>1749.6416874173688</v>
      </c>
    </row>
    <row r="32" spans="1:8">
      <c r="B32" s="15" t="s">
        <v>77</v>
      </c>
      <c r="C32" s="26">
        <v>5059329.5</v>
      </c>
      <c r="D32" s="26">
        <f t="shared" si="1"/>
        <v>10838.540369889106</v>
      </c>
      <c r="E32" s="26">
        <f t="shared" si="2"/>
        <v>10939.75265650226</v>
      </c>
      <c r="F32" s="27">
        <f t="shared" si="3"/>
        <v>2.1622929790404557</v>
      </c>
      <c r="G32" s="27">
        <f t="shared" si="4"/>
        <v>-0.20025765773360416</v>
      </c>
      <c r="H32" s="26">
        <f t="shared" si="0"/>
        <v>-1013.1694753725267</v>
      </c>
    </row>
    <row r="33" spans="1:9">
      <c r="B33" s="15" t="s">
        <v>78</v>
      </c>
      <c r="C33" s="26">
        <v>1101818</v>
      </c>
      <c r="D33" s="26">
        <f t="shared" si="1"/>
        <v>2447.1379613917015</v>
      </c>
      <c r="E33" s="26">
        <f t="shared" si="2"/>
        <v>2441.2765895104285</v>
      </c>
      <c r="F33" s="27">
        <f t="shared" si="3"/>
        <v>2.2156804386118476</v>
      </c>
      <c r="G33" s="27">
        <f t="shared" si="4"/>
        <v>-0.14687019816221225</v>
      </c>
      <c r="H33" s="26">
        <f t="shared" si="0"/>
        <v>-161.82422799869238</v>
      </c>
    </row>
    <row r="34" spans="1:9">
      <c r="B34" s="15" t="s">
        <v>79</v>
      </c>
      <c r="C34" s="26">
        <v>2757317.5</v>
      </c>
      <c r="D34" s="26">
        <f t="shared" si="1"/>
        <v>6177.9495926601921</v>
      </c>
      <c r="E34" s="26">
        <f t="shared" si="2"/>
        <v>6252.1321076301692</v>
      </c>
      <c r="F34" s="27">
        <f t="shared" si="3"/>
        <v>2.2674690555694688</v>
      </c>
      <c r="G34" s="27">
        <f t="shared" si="4"/>
        <v>-9.5081581204591092E-2</v>
      </c>
      <c r="H34" s="26">
        <f t="shared" si="0"/>
        <v>-262.17010778309009</v>
      </c>
    </row>
    <row r="35" spans="1:9">
      <c r="B35" s="15" t="s">
        <v>80</v>
      </c>
      <c r="C35" s="26">
        <v>6474995.5</v>
      </c>
      <c r="D35" s="26">
        <f t="shared" si="1"/>
        <v>13551.934511420723</v>
      </c>
      <c r="E35" s="26">
        <f t="shared" si="2"/>
        <v>13676.0898268939</v>
      </c>
      <c r="F35" s="27">
        <f t="shared" si="3"/>
        <v>2.1121388928986744</v>
      </c>
      <c r="G35" s="27">
        <f t="shared" si="4"/>
        <v>-0.25041174387538545</v>
      </c>
      <c r="H35" s="26">
        <f t="shared" si="0"/>
        <v>-1621.4149147402732</v>
      </c>
    </row>
    <row r="36" spans="1:9">
      <c r="B36" s="15" t="s">
        <v>81</v>
      </c>
      <c r="C36" s="26">
        <v>1469433.5</v>
      </c>
      <c r="D36" s="26">
        <f t="shared" si="1"/>
        <v>2942.6670747674361</v>
      </c>
      <c r="E36" s="26">
        <f t="shared" si="2"/>
        <v>2924.8955877032959</v>
      </c>
      <c r="F36" s="27">
        <f t="shared" si="3"/>
        <v>1.990491973745866</v>
      </c>
      <c r="G36" s="27">
        <f t="shared" si="4"/>
        <v>-0.3720586630281939</v>
      </c>
      <c r="H36" s="26">
        <f t="shared" si="0"/>
        <v>-546.71546341883959</v>
      </c>
    </row>
    <row r="37" spans="1:9">
      <c r="B37" s="15" t="s">
        <v>82</v>
      </c>
      <c r="C37" s="26">
        <v>642633.5</v>
      </c>
      <c r="D37" s="26">
        <f t="shared" si="1"/>
        <v>2251.3068299477563</v>
      </c>
      <c r="E37" s="26">
        <f t="shared" si="2"/>
        <v>2278.9027767387629</v>
      </c>
      <c r="F37" s="27">
        <f t="shared" si="3"/>
        <v>3.5461935562630376</v>
      </c>
      <c r="G37" s="27">
        <f t="shared" si="4"/>
        <v>1.1836429194889777</v>
      </c>
      <c r="H37" s="26">
        <f t="shared" si="0"/>
        <v>760.64859210141992</v>
      </c>
    </row>
    <row r="38" spans="1:9">
      <c r="B38" s="15" t="s">
        <v>83</v>
      </c>
      <c r="C38" s="26">
        <v>2190333.5</v>
      </c>
      <c r="D38" s="26">
        <f t="shared" si="1"/>
        <v>6311.2930577524994</v>
      </c>
      <c r="E38" s="26">
        <f t="shared" si="2"/>
        <v>6388.0833840447222</v>
      </c>
      <c r="F38" s="27">
        <f t="shared" si="3"/>
        <v>2.9164889200866999</v>
      </c>
      <c r="G38" s="27">
        <f t="shared" si="4"/>
        <v>0.55393828331264006</v>
      </c>
      <c r="H38" s="26">
        <f t="shared" si="0"/>
        <v>1213.3095788721666</v>
      </c>
    </row>
    <row r="39" spans="1:9">
      <c r="B39" s="15" t="s">
        <v>84</v>
      </c>
      <c r="C39" s="26">
        <v>320514.5</v>
      </c>
      <c r="D39" s="26">
        <f t="shared" si="1"/>
        <v>1049.8143558879594</v>
      </c>
      <c r="E39" s="26">
        <f t="shared" si="2"/>
        <v>1051.1168018365149</v>
      </c>
      <c r="F39" s="27">
        <f t="shared" si="3"/>
        <v>3.2794672373216027</v>
      </c>
      <c r="G39" s="27">
        <f t="shared" si="4"/>
        <v>0.91691660054754287</v>
      </c>
      <c r="H39" s="26">
        <f t="shared" si="0"/>
        <v>293.8850657661954</v>
      </c>
    </row>
    <row r="40" spans="1:9">
      <c r="B40" s="15" t="s">
        <v>85</v>
      </c>
      <c r="C40" s="26">
        <v>168665.5</v>
      </c>
      <c r="D40" s="26">
        <f t="shared" si="1"/>
        <v>514.2627481825142</v>
      </c>
      <c r="E40" s="26">
        <f t="shared" si="2"/>
        <v>507.35128682101322</v>
      </c>
      <c r="F40" s="27">
        <f t="shared" si="3"/>
        <v>3.0080323884909079</v>
      </c>
      <c r="G40" s="27">
        <f t="shared" si="4"/>
        <v>0.64548175171684807</v>
      </c>
      <c r="H40" s="26">
        <f t="shared" si="0"/>
        <v>108.87050239419803</v>
      </c>
    </row>
    <row r="41" spans="1:9">
      <c r="A41" s="28"/>
      <c r="B41" s="28" t="s">
        <v>169</v>
      </c>
      <c r="C41" s="26">
        <v>46950562</v>
      </c>
      <c r="D41" s="44">
        <f>SUM(D23:D40)</f>
        <v>110923.08015000002</v>
      </c>
      <c r="E41" s="44">
        <f>SUM(E23:E40)</f>
        <v>110923.08014999998</v>
      </c>
      <c r="F41" s="27">
        <f t="shared" si="3"/>
        <v>2.3625506367740599</v>
      </c>
      <c r="G41" s="29">
        <f t="shared" si="4"/>
        <v>0</v>
      </c>
      <c r="H41" s="26">
        <f t="shared" si="0"/>
        <v>0</v>
      </c>
    </row>
    <row r="42" spans="1:9">
      <c r="C42" s="26"/>
    </row>
    <row r="46" spans="1:9">
      <c r="B46" s="80" t="s">
        <v>214</v>
      </c>
    </row>
    <row r="47" spans="1:9">
      <c r="B47" s="80"/>
    </row>
    <row r="48" spans="1:9">
      <c r="B48" s="15" t="s">
        <v>263</v>
      </c>
      <c r="C48" s="26">
        <f>J2</f>
        <v>105475.32708999999</v>
      </c>
      <c r="F48" s="126"/>
      <c r="G48" s="126"/>
      <c r="H48" s="126"/>
      <c r="I48" s="126"/>
    </row>
    <row r="49" spans="2:38" s="18" customFormat="1" ht="160.5" customHeight="1" thickBot="1">
      <c r="B49" s="309" t="s">
        <v>489</v>
      </c>
      <c r="C49" s="310" t="s">
        <v>372</v>
      </c>
      <c r="D49" s="310" t="s">
        <v>370</v>
      </c>
      <c r="E49" s="310" t="s">
        <v>373</v>
      </c>
      <c r="F49" s="311" t="s">
        <v>602</v>
      </c>
      <c r="G49" s="311" t="s">
        <v>603</v>
      </c>
      <c r="H49" s="311" t="s">
        <v>604</v>
      </c>
      <c r="I49" s="311" t="s">
        <v>606</v>
      </c>
      <c r="J49" s="311" t="s">
        <v>607</v>
      </c>
      <c r="K49" s="311" t="s">
        <v>608</v>
      </c>
      <c r="L49" s="311" t="s">
        <v>609</v>
      </c>
      <c r="M49" s="311" t="s">
        <v>610</v>
      </c>
      <c r="N49" s="311" t="s">
        <v>611</v>
      </c>
      <c r="O49" s="311" t="s">
        <v>612</v>
      </c>
      <c r="P49" s="311" t="s">
        <v>613</v>
      </c>
      <c r="Q49" s="311" t="s">
        <v>614</v>
      </c>
      <c r="R49" s="311" t="s">
        <v>615</v>
      </c>
      <c r="S49" s="311" t="s">
        <v>616</v>
      </c>
      <c r="T49" s="311" t="s">
        <v>632</v>
      </c>
      <c r="U49" s="311" t="s">
        <v>617</v>
      </c>
      <c r="V49" s="311" t="s">
        <v>618</v>
      </c>
      <c r="W49" s="311" t="s">
        <v>619</v>
      </c>
      <c r="X49" s="311" t="s">
        <v>620</v>
      </c>
      <c r="Y49" s="311" t="s">
        <v>621</v>
      </c>
      <c r="Z49" s="311" t="s">
        <v>622</v>
      </c>
      <c r="AA49" s="311" t="s">
        <v>623</v>
      </c>
      <c r="AB49" s="311" t="s">
        <v>624</v>
      </c>
      <c r="AC49" s="311" t="s">
        <v>625</v>
      </c>
      <c r="AD49" s="311" t="s">
        <v>626</v>
      </c>
      <c r="AE49" s="311" t="s">
        <v>627</v>
      </c>
      <c r="AF49" s="311" t="s">
        <v>628</v>
      </c>
      <c r="AG49" s="311" t="s">
        <v>629</v>
      </c>
      <c r="AH49" s="311" t="s">
        <v>630</v>
      </c>
      <c r="AI49" s="309" t="s">
        <v>119</v>
      </c>
      <c r="AJ49" s="309" t="s">
        <v>488</v>
      </c>
    </row>
    <row r="50" spans="2:38">
      <c r="B50" s="15" t="s">
        <v>68</v>
      </c>
      <c r="C50" s="292">
        <v>0</v>
      </c>
      <c r="D50" s="334">
        <v>0</v>
      </c>
      <c r="E50" s="292">
        <v>0</v>
      </c>
      <c r="F50" s="293">
        <v>67.856999999999999</v>
      </c>
      <c r="G50" s="293">
        <v>90</v>
      </c>
      <c r="H50" s="293">
        <v>0</v>
      </c>
      <c r="I50" s="293">
        <v>0</v>
      </c>
      <c r="J50" s="293">
        <v>0</v>
      </c>
      <c r="K50" s="334">
        <v>0</v>
      </c>
      <c r="L50" s="293">
        <v>0</v>
      </c>
      <c r="M50" s="293">
        <v>0</v>
      </c>
      <c r="N50" s="293">
        <v>0</v>
      </c>
      <c r="O50" s="293">
        <v>0</v>
      </c>
      <c r="P50" s="293">
        <v>0</v>
      </c>
      <c r="Q50" s="293">
        <v>0</v>
      </c>
      <c r="R50" s="293">
        <v>0</v>
      </c>
      <c r="S50" s="293">
        <v>0</v>
      </c>
      <c r="T50" s="293"/>
      <c r="U50" s="293">
        <v>0.68522000000000005</v>
      </c>
      <c r="V50" s="293">
        <v>25.283939999999998</v>
      </c>
      <c r="W50" s="293">
        <v>0</v>
      </c>
      <c r="X50" s="292">
        <v>0</v>
      </c>
      <c r="Y50" s="334">
        <v>0</v>
      </c>
      <c r="Z50" s="293">
        <v>0</v>
      </c>
      <c r="AA50" s="293">
        <v>0</v>
      </c>
      <c r="AB50" s="293">
        <v>0</v>
      </c>
      <c r="AC50" s="293">
        <v>0</v>
      </c>
      <c r="AD50" s="293">
        <v>0</v>
      </c>
      <c r="AE50" s="293">
        <v>0</v>
      </c>
      <c r="AF50" s="292">
        <v>0</v>
      </c>
      <c r="AG50" s="293">
        <v>0</v>
      </c>
      <c r="AH50" s="293">
        <v>0</v>
      </c>
      <c r="AI50" s="47">
        <f>SUM(C50:AH50)</f>
        <v>183.82615999999999</v>
      </c>
      <c r="AL50" s="26"/>
    </row>
    <row r="51" spans="2:38">
      <c r="B51" s="15" t="s">
        <v>69</v>
      </c>
      <c r="C51" s="292">
        <v>0</v>
      </c>
      <c r="D51" s="292">
        <v>0</v>
      </c>
      <c r="E51" s="292">
        <v>0</v>
      </c>
      <c r="F51" s="293">
        <v>39.213999999999999</v>
      </c>
      <c r="G51" s="293">
        <v>0</v>
      </c>
      <c r="H51" s="293">
        <v>0</v>
      </c>
      <c r="I51" s="293">
        <v>0</v>
      </c>
      <c r="J51" s="293">
        <v>0</v>
      </c>
      <c r="K51" s="292">
        <v>0</v>
      </c>
      <c r="L51" s="293">
        <v>0</v>
      </c>
      <c r="M51" s="293">
        <v>0</v>
      </c>
      <c r="N51" s="293">
        <v>0</v>
      </c>
      <c r="O51" s="293">
        <v>0</v>
      </c>
      <c r="P51" s="293">
        <v>0</v>
      </c>
      <c r="Q51" s="293">
        <v>0</v>
      </c>
      <c r="R51" s="293">
        <v>0</v>
      </c>
      <c r="S51" s="293">
        <v>0</v>
      </c>
      <c r="T51" s="293"/>
      <c r="U51" s="293">
        <v>0</v>
      </c>
      <c r="V51" s="293">
        <v>0</v>
      </c>
      <c r="W51" s="293">
        <v>0</v>
      </c>
      <c r="X51" s="292">
        <v>0</v>
      </c>
      <c r="Y51" s="292">
        <v>0</v>
      </c>
      <c r="Z51" s="293">
        <v>0</v>
      </c>
      <c r="AA51" s="293">
        <v>0</v>
      </c>
      <c r="AB51" s="293">
        <v>0</v>
      </c>
      <c r="AC51" s="293">
        <v>0</v>
      </c>
      <c r="AD51" s="293">
        <v>0</v>
      </c>
      <c r="AE51" s="293">
        <v>0</v>
      </c>
      <c r="AF51" s="292">
        <v>0</v>
      </c>
      <c r="AG51" s="293">
        <v>0</v>
      </c>
      <c r="AH51" s="293">
        <v>0</v>
      </c>
      <c r="AI51" s="47">
        <f t="shared" ref="AI51:AI75" si="5">SUM(C51:AH51)</f>
        <v>39.213999999999999</v>
      </c>
      <c r="AL51" s="26"/>
    </row>
    <row r="52" spans="2:38">
      <c r="B52" s="15" t="s">
        <v>70</v>
      </c>
      <c r="C52" s="292">
        <v>0</v>
      </c>
      <c r="D52" s="292">
        <v>0</v>
      </c>
      <c r="E52" s="292">
        <v>0</v>
      </c>
      <c r="F52" s="293">
        <v>96</v>
      </c>
      <c r="G52" s="293">
        <v>0</v>
      </c>
      <c r="H52" s="293">
        <v>0</v>
      </c>
      <c r="I52" s="293">
        <v>0</v>
      </c>
      <c r="J52" s="293">
        <v>0</v>
      </c>
      <c r="K52" s="334">
        <v>0</v>
      </c>
      <c r="L52" s="293">
        <v>0</v>
      </c>
      <c r="M52" s="293">
        <v>0</v>
      </c>
      <c r="N52" s="293">
        <v>0</v>
      </c>
      <c r="O52" s="293">
        <v>0</v>
      </c>
      <c r="P52" s="293">
        <v>0</v>
      </c>
      <c r="Q52" s="293">
        <v>0</v>
      </c>
      <c r="R52" s="293">
        <v>0</v>
      </c>
      <c r="S52" s="293">
        <v>0</v>
      </c>
      <c r="T52" s="293"/>
      <c r="U52" s="293">
        <v>0</v>
      </c>
      <c r="V52" s="293">
        <v>0</v>
      </c>
      <c r="W52" s="293">
        <v>0</v>
      </c>
      <c r="X52" s="292">
        <v>0</v>
      </c>
      <c r="Y52" s="292">
        <v>0</v>
      </c>
      <c r="Z52" s="293">
        <v>0</v>
      </c>
      <c r="AA52" s="293">
        <v>0</v>
      </c>
      <c r="AB52" s="293">
        <v>0</v>
      </c>
      <c r="AC52" s="293">
        <v>0</v>
      </c>
      <c r="AD52" s="293">
        <v>0</v>
      </c>
      <c r="AE52" s="293">
        <v>0</v>
      </c>
      <c r="AF52" s="292">
        <v>0</v>
      </c>
      <c r="AG52" s="293">
        <v>0</v>
      </c>
      <c r="AH52" s="293">
        <v>0</v>
      </c>
      <c r="AI52" s="47">
        <f t="shared" si="5"/>
        <v>96</v>
      </c>
      <c r="AL52" s="26"/>
    </row>
    <row r="53" spans="2:38">
      <c r="B53" s="15" t="s">
        <v>71</v>
      </c>
      <c r="C53" s="292">
        <v>0</v>
      </c>
      <c r="D53" s="292">
        <v>0</v>
      </c>
      <c r="E53" s="292">
        <v>0</v>
      </c>
      <c r="F53" s="293">
        <v>0</v>
      </c>
      <c r="G53" s="293">
        <v>199</v>
      </c>
      <c r="H53" s="293">
        <v>0</v>
      </c>
      <c r="I53" s="293">
        <v>0</v>
      </c>
      <c r="J53" s="293">
        <v>0</v>
      </c>
      <c r="K53" s="334">
        <v>0</v>
      </c>
      <c r="L53" s="293">
        <v>0</v>
      </c>
      <c r="M53" s="293">
        <v>0</v>
      </c>
      <c r="N53" s="293">
        <v>0</v>
      </c>
      <c r="O53" s="293">
        <v>0</v>
      </c>
      <c r="P53" s="293">
        <v>82.820479999999989</v>
      </c>
      <c r="Q53" s="293">
        <v>0</v>
      </c>
      <c r="R53" s="293">
        <v>0</v>
      </c>
      <c r="S53" s="293">
        <v>0</v>
      </c>
      <c r="T53" s="293"/>
      <c r="U53" s="293">
        <v>0</v>
      </c>
      <c r="V53" s="293">
        <v>0</v>
      </c>
      <c r="W53" s="293">
        <v>0</v>
      </c>
      <c r="X53" s="292">
        <v>0</v>
      </c>
      <c r="Y53" s="292">
        <v>0</v>
      </c>
      <c r="Z53" s="293">
        <v>0</v>
      </c>
      <c r="AA53" s="293">
        <v>0</v>
      </c>
      <c r="AB53" s="293">
        <v>0</v>
      </c>
      <c r="AC53" s="293">
        <v>0</v>
      </c>
      <c r="AD53" s="293">
        <v>0</v>
      </c>
      <c r="AE53" s="293">
        <v>0</v>
      </c>
      <c r="AF53" s="292">
        <v>0</v>
      </c>
      <c r="AG53" s="293">
        <v>0</v>
      </c>
      <c r="AH53" s="293">
        <v>0</v>
      </c>
      <c r="AI53" s="47">
        <f t="shared" si="5"/>
        <v>281.82047999999998</v>
      </c>
      <c r="AL53" s="26"/>
    </row>
    <row r="54" spans="2:38">
      <c r="B54" s="15" t="s">
        <v>72</v>
      </c>
      <c r="C54" s="292">
        <v>0</v>
      </c>
      <c r="D54" s="292">
        <v>0</v>
      </c>
      <c r="E54" s="292">
        <v>0</v>
      </c>
      <c r="F54" s="293">
        <v>40.713999999999999</v>
      </c>
      <c r="G54" s="293">
        <v>0</v>
      </c>
      <c r="H54" s="293">
        <v>0</v>
      </c>
      <c r="I54" s="293">
        <v>0</v>
      </c>
      <c r="J54" s="293">
        <v>0</v>
      </c>
      <c r="K54" s="292">
        <v>0</v>
      </c>
      <c r="L54" s="293">
        <v>0</v>
      </c>
      <c r="M54" s="293">
        <v>0</v>
      </c>
      <c r="N54" s="293">
        <v>0</v>
      </c>
      <c r="O54" s="293">
        <v>0</v>
      </c>
      <c r="P54" s="293">
        <v>882.65628000000004</v>
      </c>
      <c r="Q54" s="293">
        <v>0</v>
      </c>
      <c r="R54" s="293">
        <v>0</v>
      </c>
      <c r="S54" s="293">
        <v>0</v>
      </c>
      <c r="T54" s="293"/>
      <c r="U54" s="293">
        <v>0</v>
      </c>
      <c r="V54" s="293">
        <v>0</v>
      </c>
      <c r="W54" s="293">
        <v>0</v>
      </c>
      <c r="X54" s="292">
        <v>0</v>
      </c>
      <c r="Y54" s="292">
        <v>0</v>
      </c>
      <c r="Z54" s="293">
        <v>0</v>
      </c>
      <c r="AA54" s="293">
        <v>0</v>
      </c>
      <c r="AB54" s="293">
        <v>0</v>
      </c>
      <c r="AC54" s="293">
        <v>0</v>
      </c>
      <c r="AD54" s="293">
        <v>0</v>
      </c>
      <c r="AE54" s="293">
        <v>0</v>
      </c>
      <c r="AF54" s="292">
        <v>0</v>
      </c>
      <c r="AG54" s="293">
        <v>0</v>
      </c>
      <c r="AH54" s="293">
        <v>0</v>
      </c>
      <c r="AI54" s="47">
        <f t="shared" si="5"/>
        <v>923.37028000000009</v>
      </c>
      <c r="AL54" s="26"/>
    </row>
    <row r="55" spans="2:38">
      <c r="B55" s="15" t="s">
        <v>73</v>
      </c>
      <c r="C55" s="292">
        <v>0</v>
      </c>
      <c r="D55" s="292">
        <v>0</v>
      </c>
      <c r="E55" s="292">
        <v>0</v>
      </c>
      <c r="F55" s="293">
        <v>2.5</v>
      </c>
      <c r="G55" s="293">
        <v>0</v>
      </c>
      <c r="H55" s="293">
        <v>0</v>
      </c>
      <c r="I55" s="293">
        <v>0</v>
      </c>
      <c r="J55" s="293">
        <v>0</v>
      </c>
      <c r="K55" s="292">
        <v>0</v>
      </c>
      <c r="L55" s="293">
        <v>0</v>
      </c>
      <c r="M55" s="293">
        <v>0</v>
      </c>
      <c r="N55" s="293">
        <v>0</v>
      </c>
      <c r="O55" s="293">
        <v>0</v>
      </c>
      <c r="P55" s="293">
        <v>0</v>
      </c>
      <c r="Q55" s="293">
        <v>0</v>
      </c>
      <c r="R55" s="293">
        <v>0</v>
      </c>
      <c r="S55" s="293">
        <v>0</v>
      </c>
      <c r="T55" s="293"/>
      <c r="U55" s="293">
        <v>0</v>
      </c>
      <c r="V55" s="293">
        <v>0</v>
      </c>
      <c r="W55" s="293">
        <v>0</v>
      </c>
      <c r="X55" s="292">
        <v>0</v>
      </c>
      <c r="Y55" s="292">
        <v>0</v>
      </c>
      <c r="Z55" s="293">
        <v>0</v>
      </c>
      <c r="AA55" s="293">
        <v>0</v>
      </c>
      <c r="AB55" s="293">
        <v>0</v>
      </c>
      <c r="AC55" s="293">
        <v>0</v>
      </c>
      <c r="AD55" s="293">
        <v>0</v>
      </c>
      <c r="AE55" s="293">
        <v>0</v>
      </c>
      <c r="AF55" s="292">
        <v>0</v>
      </c>
      <c r="AG55" s="293">
        <v>0</v>
      </c>
      <c r="AH55" s="293">
        <v>0</v>
      </c>
      <c r="AI55" s="47">
        <f t="shared" si="5"/>
        <v>2.5</v>
      </c>
      <c r="AL55" s="26"/>
    </row>
    <row r="56" spans="2:38">
      <c r="B56" s="15" t="s">
        <v>74</v>
      </c>
      <c r="C56" s="292">
        <v>0</v>
      </c>
      <c r="D56" s="334">
        <v>0</v>
      </c>
      <c r="E56" s="292">
        <v>0</v>
      </c>
      <c r="F56" s="293">
        <v>128.429</v>
      </c>
      <c r="G56" s="293">
        <v>0</v>
      </c>
      <c r="H56" s="293">
        <v>0</v>
      </c>
      <c r="I56" s="293">
        <v>0</v>
      </c>
      <c r="J56" s="293">
        <v>0</v>
      </c>
      <c r="K56" s="292">
        <v>0</v>
      </c>
      <c r="L56" s="293">
        <v>0</v>
      </c>
      <c r="M56" s="293">
        <v>0</v>
      </c>
      <c r="N56" s="293">
        <v>0</v>
      </c>
      <c r="O56" s="293">
        <v>0</v>
      </c>
      <c r="P56" s="293">
        <v>0</v>
      </c>
      <c r="Q56" s="293">
        <v>0</v>
      </c>
      <c r="R56" s="293">
        <v>0</v>
      </c>
      <c r="S56" s="293">
        <v>0</v>
      </c>
      <c r="T56" s="293"/>
      <c r="U56" s="293">
        <v>0</v>
      </c>
      <c r="V56" s="293">
        <v>0</v>
      </c>
      <c r="W56" s="293">
        <v>0</v>
      </c>
      <c r="X56" s="292">
        <v>0</v>
      </c>
      <c r="Y56" s="334">
        <v>0</v>
      </c>
      <c r="Z56" s="293">
        <v>0</v>
      </c>
      <c r="AA56" s="293">
        <v>0</v>
      </c>
      <c r="AB56" s="293">
        <v>0</v>
      </c>
      <c r="AC56" s="293">
        <v>0</v>
      </c>
      <c r="AD56" s="293">
        <v>0</v>
      </c>
      <c r="AE56" s="293">
        <v>0</v>
      </c>
      <c r="AF56" s="292">
        <v>0</v>
      </c>
      <c r="AG56" s="293">
        <v>0</v>
      </c>
      <c r="AH56" s="293">
        <v>0</v>
      </c>
      <c r="AI56" s="47">
        <f t="shared" si="5"/>
        <v>128.429</v>
      </c>
      <c r="AL56" s="26"/>
    </row>
    <row r="57" spans="2:38">
      <c r="B57" s="15" t="s">
        <v>75</v>
      </c>
      <c r="C57" s="292">
        <v>0</v>
      </c>
      <c r="D57" s="292">
        <v>0</v>
      </c>
      <c r="E57" s="292">
        <v>0</v>
      </c>
      <c r="F57" s="293">
        <v>0</v>
      </c>
      <c r="G57" s="293">
        <v>0</v>
      </c>
      <c r="H57" s="293">
        <v>0</v>
      </c>
      <c r="I57" s="293">
        <v>0</v>
      </c>
      <c r="J57" s="293">
        <v>0</v>
      </c>
      <c r="K57" s="292">
        <v>0</v>
      </c>
      <c r="L57" s="293">
        <v>0</v>
      </c>
      <c r="M57" s="293">
        <v>0</v>
      </c>
      <c r="N57" s="293">
        <v>0</v>
      </c>
      <c r="O57" s="293">
        <v>0</v>
      </c>
      <c r="P57" s="293">
        <v>0</v>
      </c>
      <c r="Q57" s="293">
        <v>0</v>
      </c>
      <c r="R57" s="293">
        <v>0</v>
      </c>
      <c r="S57" s="293">
        <v>0</v>
      </c>
      <c r="T57" s="293"/>
      <c r="U57" s="293">
        <v>0</v>
      </c>
      <c r="V57" s="293">
        <v>0</v>
      </c>
      <c r="W57" s="293">
        <v>0</v>
      </c>
      <c r="X57" s="334">
        <v>0</v>
      </c>
      <c r="Y57" s="292">
        <v>0</v>
      </c>
      <c r="Z57" s="293">
        <v>0</v>
      </c>
      <c r="AA57" s="293">
        <v>0</v>
      </c>
      <c r="AB57" s="293">
        <v>0</v>
      </c>
      <c r="AC57" s="293">
        <v>0</v>
      </c>
      <c r="AD57" s="293">
        <v>0</v>
      </c>
      <c r="AE57" s="293">
        <v>0</v>
      </c>
      <c r="AF57" s="292">
        <v>0</v>
      </c>
      <c r="AG57" s="293">
        <v>0</v>
      </c>
      <c r="AH57" s="293">
        <v>0</v>
      </c>
      <c r="AI57" s="47">
        <f t="shared" si="5"/>
        <v>0</v>
      </c>
      <c r="AL57" s="26"/>
    </row>
    <row r="58" spans="2:38">
      <c r="B58" s="15" t="s">
        <v>76</v>
      </c>
      <c r="C58" s="292">
        <v>0</v>
      </c>
      <c r="D58" s="292">
        <v>0</v>
      </c>
      <c r="E58" s="292">
        <v>0</v>
      </c>
      <c r="F58" s="293">
        <v>141.929</v>
      </c>
      <c r="G58" s="293">
        <v>0</v>
      </c>
      <c r="H58" s="293">
        <v>1400</v>
      </c>
      <c r="I58" s="293">
        <v>0</v>
      </c>
      <c r="J58" s="293">
        <v>0</v>
      </c>
      <c r="K58" s="334">
        <v>0</v>
      </c>
      <c r="L58" s="293">
        <v>0</v>
      </c>
      <c r="M58" s="293">
        <v>0</v>
      </c>
      <c r="N58" s="293">
        <v>1.5</v>
      </c>
      <c r="O58" s="293">
        <v>0</v>
      </c>
      <c r="P58" s="293">
        <v>0</v>
      </c>
      <c r="Q58" s="293">
        <v>0</v>
      </c>
      <c r="R58" s="293">
        <v>0</v>
      </c>
      <c r="S58" s="293">
        <v>0</v>
      </c>
      <c r="T58" s="293"/>
      <c r="U58" s="293">
        <v>0</v>
      </c>
      <c r="V58" s="293">
        <v>0</v>
      </c>
      <c r="W58" s="293">
        <v>0</v>
      </c>
      <c r="X58" s="292">
        <v>0</v>
      </c>
      <c r="Y58" s="292">
        <v>0</v>
      </c>
      <c r="Z58" s="293">
        <v>0</v>
      </c>
      <c r="AA58" s="293">
        <v>0</v>
      </c>
      <c r="AB58" s="293">
        <v>0</v>
      </c>
      <c r="AC58" s="293">
        <v>0</v>
      </c>
      <c r="AD58" s="293">
        <v>0</v>
      </c>
      <c r="AE58" s="293">
        <v>0</v>
      </c>
      <c r="AF58" s="292">
        <v>1100</v>
      </c>
      <c r="AG58" s="293">
        <v>0</v>
      </c>
      <c r="AH58" s="293">
        <v>0</v>
      </c>
      <c r="AI58" s="47">
        <f t="shared" si="5"/>
        <v>2643.4290000000001</v>
      </c>
      <c r="AL58" s="26"/>
    </row>
    <row r="59" spans="2:38">
      <c r="B59" s="15" t="s">
        <v>77</v>
      </c>
      <c r="C59" s="292">
        <v>0</v>
      </c>
      <c r="D59" s="292">
        <v>0</v>
      </c>
      <c r="E59" s="292">
        <v>0</v>
      </c>
      <c r="F59" s="293">
        <v>55</v>
      </c>
      <c r="G59" s="293">
        <v>0</v>
      </c>
      <c r="H59" s="293">
        <v>0</v>
      </c>
      <c r="I59" s="293">
        <v>0</v>
      </c>
      <c r="J59" s="293">
        <v>0</v>
      </c>
      <c r="K59" s="334">
        <v>0</v>
      </c>
      <c r="L59" s="293">
        <v>0</v>
      </c>
      <c r="M59" s="293">
        <v>0</v>
      </c>
      <c r="N59" s="293">
        <v>43.8</v>
      </c>
      <c r="O59" s="293">
        <v>0</v>
      </c>
      <c r="P59" s="293">
        <v>0</v>
      </c>
      <c r="Q59" s="293">
        <v>0</v>
      </c>
      <c r="R59" s="293">
        <v>0</v>
      </c>
      <c r="S59" s="293">
        <v>0</v>
      </c>
      <c r="T59" s="293"/>
      <c r="U59" s="293">
        <v>0</v>
      </c>
      <c r="V59" s="293">
        <v>0</v>
      </c>
      <c r="W59" s="293">
        <v>0</v>
      </c>
      <c r="X59" s="292">
        <v>0</v>
      </c>
      <c r="Y59" s="292">
        <v>0</v>
      </c>
      <c r="Z59" s="293">
        <v>0</v>
      </c>
      <c r="AA59" s="293">
        <v>0</v>
      </c>
      <c r="AB59" s="293">
        <v>0</v>
      </c>
      <c r="AC59" s="293">
        <v>0</v>
      </c>
      <c r="AD59" s="293">
        <v>0</v>
      </c>
      <c r="AE59" s="293">
        <v>0</v>
      </c>
      <c r="AF59" s="292">
        <v>0</v>
      </c>
      <c r="AG59" s="293">
        <v>0</v>
      </c>
      <c r="AH59" s="293">
        <v>0</v>
      </c>
      <c r="AI59" s="47">
        <f t="shared" si="5"/>
        <v>98.8</v>
      </c>
      <c r="AL59" s="26"/>
    </row>
    <row r="60" spans="2:38">
      <c r="B60" s="15" t="s">
        <v>78</v>
      </c>
      <c r="C60" s="292">
        <v>0</v>
      </c>
      <c r="D60" s="292">
        <v>0</v>
      </c>
      <c r="E60" s="292">
        <v>0</v>
      </c>
      <c r="F60" s="293">
        <v>68.784999999999997</v>
      </c>
      <c r="G60" s="293">
        <v>0</v>
      </c>
      <c r="H60" s="293">
        <v>0</v>
      </c>
      <c r="I60" s="293">
        <v>0</v>
      </c>
      <c r="J60" s="293">
        <v>0</v>
      </c>
      <c r="K60" s="292">
        <v>0</v>
      </c>
      <c r="L60" s="293">
        <v>0</v>
      </c>
      <c r="M60" s="293">
        <v>0</v>
      </c>
      <c r="N60" s="293">
        <v>0</v>
      </c>
      <c r="O60" s="293">
        <v>0</v>
      </c>
      <c r="P60" s="293">
        <v>0</v>
      </c>
      <c r="Q60" s="293">
        <v>0</v>
      </c>
      <c r="R60" s="293">
        <v>0</v>
      </c>
      <c r="S60" s="293">
        <v>0</v>
      </c>
      <c r="T60" s="293"/>
      <c r="U60" s="293">
        <v>0</v>
      </c>
      <c r="V60" s="293">
        <v>0</v>
      </c>
      <c r="W60" s="293">
        <v>0</v>
      </c>
      <c r="X60" s="292">
        <v>0</v>
      </c>
      <c r="Y60" s="292">
        <v>0</v>
      </c>
      <c r="Z60" s="293">
        <v>0</v>
      </c>
      <c r="AA60" s="293">
        <v>0</v>
      </c>
      <c r="AB60" s="293">
        <v>0</v>
      </c>
      <c r="AC60" s="293">
        <v>0</v>
      </c>
      <c r="AD60" s="293">
        <v>0</v>
      </c>
      <c r="AE60" s="293">
        <v>0</v>
      </c>
      <c r="AF60" s="292">
        <v>0</v>
      </c>
      <c r="AG60" s="293">
        <v>0</v>
      </c>
      <c r="AH60" s="293">
        <v>0</v>
      </c>
      <c r="AI60" s="47">
        <f t="shared" si="5"/>
        <v>68.784999999999997</v>
      </c>
      <c r="AL60" s="26"/>
    </row>
    <row r="61" spans="2:38">
      <c r="B61" s="15" t="s">
        <v>79</v>
      </c>
      <c r="C61" s="292">
        <v>0</v>
      </c>
      <c r="D61" s="292">
        <v>0</v>
      </c>
      <c r="E61" s="292">
        <v>0</v>
      </c>
      <c r="F61" s="293">
        <v>0</v>
      </c>
      <c r="G61" s="293">
        <v>0</v>
      </c>
      <c r="H61" s="293">
        <v>0</v>
      </c>
      <c r="I61" s="293">
        <v>0</v>
      </c>
      <c r="J61" s="293">
        <v>0</v>
      </c>
      <c r="K61" s="334">
        <v>0</v>
      </c>
      <c r="L61" s="293">
        <v>0</v>
      </c>
      <c r="M61" s="293">
        <v>0</v>
      </c>
      <c r="N61" s="293">
        <v>6.57</v>
      </c>
      <c r="O61" s="293">
        <v>0</v>
      </c>
      <c r="P61" s="293">
        <v>0</v>
      </c>
      <c r="Q61" s="293">
        <v>0</v>
      </c>
      <c r="R61" s="293">
        <v>0</v>
      </c>
      <c r="S61" s="293">
        <v>0</v>
      </c>
      <c r="T61" s="293"/>
      <c r="U61" s="293">
        <v>0</v>
      </c>
      <c r="V61" s="293">
        <v>0</v>
      </c>
      <c r="W61" s="293">
        <v>0</v>
      </c>
      <c r="X61" s="292">
        <v>0</v>
      </c>
      <c r="Y61" s="292">
        <v>0</v>
      </c>
      <c r="Z61" s="293">
        <v>0</v>
      </c>
      <c r="AA61" s="293">
        <v>0</v>
      </c>
      <c r="AB61" s="293">
        <v>0</v>
      </c>
      <c r="AC61" s="293">
        <v>0</v>
      </c>
      <c r="AD61" s="293">
        <v>0</v>
      </c>
      <c r="AE61" s="293">
        <v>0</v>
      </c>
      <c r="AF61" s="292">
        <v>0</v>
      </c>
      <c r="AG61" s="293">
        <v>0</v>
      </c>
      <c r="AH61" s="293">
        <v>0</v>
      </c>
      <c r="AI61" s="47">
        <f t="shared" si="5"/>
        <v>6.57</v>
      </c>
      <c r="AL61" s="26"/>
    </row>
    <row r="62" spans="2:38">
      <c r="B62" s="15" t="s">
        <v>80</v>
      </c>
      <c r="C62" s="334">
        <v>0</v>
      </c>
      <c r="D62" s="334">
        <v>0</v>
      </c>
      <c r="E62" s="292">
        <v>0.81779999999999997</v>
      </c>
      <c r="F62" s="293">
        <v>74.141999999999996</v>
      </c>
      <c r="G62" s="293">
        <v>0</v>
      </c>
      <c r="H62" s="293">
        <v>0</v>
      </c>
      <c r="I62" s="334">
        <v>0</v>
      </c>
      <c r="J62" s="334">
        <v>0</v>
      </c>
      <c r="K62" s="334">
        <v>0</v>
      </c>
      <c r="L62" s="334">
        <v>0</v>
      </c>
      <c r="M62" s="334">
        <v>0</v>
      </c>
      <c r="N62" s="314">
        <v>8.297796562896762</v>
      </c>
      <c r="O62" s="334">
        <v>0</v>
      </c>
      <c r="P62" s="293">
        <v>0</v>
      </c>
      <c r="Q62" s="334">
        <v>0</v>
      </c>
      <c r="R62" s="334">
        <v>0</v>
      </c>
      <c r="S62" s="334">
        <v>0</v>
      </c>
      <c r="T62" s="293"/>
      <c r="U62" s="334">
        <v>0</v>
      </c>
      <c r="V62" s="334">
        <v>0</v>
      </c>
      <c r="W62" s="334">
        <v>0</v>
      </c>
      <c r="X62" s="292">
        <v>0</v>
      </c>
      <c r="Y62" s="334">
        <v>0</v>
      </c>
      <c r="Z62" s="334">
        <v>0</v>
      </c>
      <c r="AA62" s="334">
        <v>0</v>
      </c>
      <c r="AB62" s="334">
        <v>0</v>
      </c>
      <c r="AC62" s="334">
        <v>0</v>
      </c>
      <c r="AD62" s="334">
        <v>0</v>
      </c>
      <c r="AE62" s="334">
        <v>0</v>
      </c>
      <c r="AF62" s="292">
        <v>0</v>
      </c>
      <c r="AG62" s="334">
        <v>0</v>
      </c>
      <c r="AH62" s="334">
        <v>0</v>
      </c>
      <c r="AI62" s="47">
        <f t="shared" si="5"/>
        <v>83.257596562896765</v>
      </c>
      <c r="AL62" s="26"/>
    </row>
    <row r="63" spans="2:38">
      <c r="B63" s="15" t="s">
        <v>81</v>
      </c>
      <c r="C63" s="292">
        <v>0</v>
      </c>
      <c r="D63" s="292">
        <v>0</v>
      </c>
      <c r="E63" s="292">
        <v>0</v>
      </c>
      <c r="F63" s="293">
        <v>103.215</v>
      </c>
      <c r="G63" s="293">
        <v>0</v>
      </c>
      <c r="H63" s="293">
        <v>0</v>
      </c>
      <c r="I63" s="293">
        <v>0</v>
      </c>
      <c r="J63" s="293">
        <v>0</v>
      </c>
      <c r="K63" s="334">
        <v>0</v>
      </c>
      <c r="L63" s="293">
        <v>0</v>
      </c>
      <c r="M63" s="293">
        <v>0</v>
      </c>
      <c r="N63" s="293">
        <v>0</v>
      </c>
      <c r="O63" s="293">
        <v>0</v>
      </c>
      <c r="P63" s="293">
        <v>0</v>
      </c>
      <c r="Q63" s="293">
        <v>0</v>
      </c>
      <c r="R63" s="293">
        <v>0</v>
      </c>
      <c r="S63" s="293">
        <v>0</v>
      </c>
      <c r="T63" s="293"/>
      <c r="U63" s="293">
        <v>0</v>
      </c>
      <c r="V63" s="293">
        <v>0</v>
      </c>
      <c r="W63" s="293">
        <v>0</v>
      </c>
      <c r="X63" s="292">
        <v>0</v>
      </c>
      <c r="Y63" s="292">
        <v>0</v>
      </c>
      <c r="Z63" s="293">
        <v>0</v>
      </c>
      <c r="AA63" s="293">
        <v>0</v>
      </c>
      <c r="AB63" s="293">
        <v>0</v>
      </c>
      <c r="AC63" s="293">
        <v>0</v>
      </c>
      <c r="AD63" s="293">
        <v>0</v>
      </c>
      <c r="AE63" s="293">
        <v>0</v>
      </c>
      <c r="AF63" s="292">
        <v>0</v>
      </c>
      <c r="AG63" s="293">
        <v>0</v>
      </c>
      <c r="AH63" s="293">
        <v>0</v>
      </c>
      <c r="AI63" s="47">
        <f t="shared" si="5"/>
        <v>103.215</v>
      </c>
      <c r="AL63" s="26"/>
    </row>
    <row r="64" spans="2:38">
      <c r="B64" s="15" t="s">
        <v>82</v>
      </c>
      <c r="C64" s="292">
        <v>0</v>
      </c>
      <c r="D64" s="292">
        <v>0</v>
      </c>
      <c r="E64" s="292">
        <v>0</v>
      </c>
      <c r="F64" s="293">
        <v>0</v>
      </c>
      <c r="G64" s="293">
        <v>0</v>
      </c>
      <c r="H64" s="293">
        <v>0</v>
      </c>
      <c r="I64" s="293">
        <v>0</v>
      </c>
      <c r="J64" s="293">
        <v>0</v>
      </c>
      <c r="K64" s="292">
        <v>0</v>
      </c>
      <c r="L64" s="293">
        <v>0</v>
      </c>
      <c r="M64" s="293">
        <v>0</v>
      </c>
      <c r="N64" s="293">
        <v>0</v>
      </c>
      <c r="O64" s="293">
        <v>0</v>
      </c>
      <c r="P64" s="293">
        <v>0</v>
      </c>
      <c r="Q64" s="293">
        <v>0</v>
      </c>
      <c r="R64" s="293">
        <v>0</v>
      </c>
      <c r="S64" s="293">
        <v>0</v>
      </c>
      <c r="T64" s="293"/>
      <c r="U64" s="293">
        <v>0</v>
      </c>
      <c r="V64" s="293">
        <v>0</v>
      </c>
      <c r="W64" s="293">
        <v>0</v>
      </c>
      <c r="X64" s="292">
        <v>0</v>
      </c>
      <c r="Y64" s="292">
        <v>0</v>
      </c>
      <c r="Z64" s="293">
        <v>0</v>
      </c>
      <c r="AA64" s="293">
        <v>0</v>
      </c>
      <c r="AB64" s="293">
        <v>0</v>
      </c>
      <c r="AC64" s="293">
        <v>0</v>
      </c>
      <c r="AD64" s="293">
        <v>0</v>
      </c>
      <c r="AE64" s="293">
        <v>0</v>
      </c>
      <c r="AF64" s="292">
        <v>0</v>
      </c>
      <c r="AG64" s="293">
        <v>0</v>
      </c>
      <c r="AH64" s="293">
        <v>0</v>
      </c>
      <c r="AI64" s="47">
        <f t="shared" si="5"/>
        <v>0</v>
      </c>
      <c r="AL64" s="26"/>
    </row>
    <row r="65" spans="2:38">
      <c r="B65" s="15" t="s">
        <v>83</v>
      </c>
      <c r="C65" s="292">
        <v>0</v>
      </c>
      <c r="D65" s="292">
        <v>0</v>
      </c>
      <c r="E65" s="292">
        <v>0</v>
      </c>
      <c r="F65" s="293">
        <v>0</v>
      </c>
      <c r="G65" s="293">
        <v>0</v>
      </c>
      <c r="H65" s="293">
        <v>0</v>
      </c>
      <c r="I65" s="293">
        <v>0</v>
      </c>
      <c r="J65" s="293">
        <v>0</v>
      </c>
      <c r="K65" s="292">
        <v>0</v>
      </c>
      <c r="L65" s="293">
        <v>0</v>
      </c>
      <c r="M65" s="293">
        <v>0</v>
      </c>
      <c r="N65" s="293">
        <v>0</v>
      </c>
      <c r="O65" s="293">
        <v>0</v>
      </c>
      <c r="P65" s="293">
        <v>0</v>
      </c>
      <c r="Q65" s="293">
        <v>0</v>
      </c>
      <c r="R65" s="293">
        <v>0</v>
      </c>
      <c r="S65" s="293">
        <v>0</v>
      </c>
      <c r="T65" s="293"/>
      <c r="U65" s="293">
        <v>0</v>
      </c>
      <c r="V65" s="293">
        <v>0</v>
      </c>
      <c r="W65" s="293">
        <v>0</v>
      </c>
      <c r="X65" s="334">
        <v>0</v>
      </c>
      <c r="Y65" s="292">
        <v>0</v>
      </c>
      <c r="Z65" s="293">
        <v>0</v>
      </c>
      <c r="AA65" s="293">
        <v>0</v>
      </c>
      <c r="AB65" s="293">
        <v>0</v>
      </c>
      <c r="AC65" s="293">
        <v>0</v>
      </c>
      <c r="AD65" s="293">
        <v>0</v>
      </c>
      <c r="AE65" s="293">
        <v>0</v>
      </c>
      <c r="AF65" s="292">
        <v>0</v>
      </c>
      <c r="AG65" s="293">
        <v>0</v>
      </c>
      <c r="AH65" s="293">
        <v>0</v>
      </c>
      <c r="AI65" s="47">
        <f t="shared" si="5"/>
        <v>0</v>
      </c>
      <c r="AL65" s="26"/>
    </row>
    <row r="66" spans="2:38">
      <c r="B66" s="15" t="s">
        <v>84</v>
      </c>
      <c r="C66" s="292">
        <v>0</v>
      </c>
      <c r="D66" s="292">
        <v>0</v>
      </c>
      <c r="E66" s="292">
        <v>0</v>
      </c>
      <c r="F66" s="293">
        <v>22.5</v>
      </c>
      <c r="G66" s="293">
        <v>0</v>
      </c>
      <c r="H66" s="293">
        <v>0</v>
      </c>
      <c r="I66" s="293">
        <v>0</v>
      </c>
      <c r="J66" s="293">
        <v>0</v>
      </c>
      <c r="K66" s="292">
        <v>0</v>
      </c>
      <c r="L66" s="293">
        <v>0</v>
      </c>
      <c r="M66" s="293">
        <v>0</v>
      </c>
      <c r="N66" s="293">
        <v>0</v>
      </c>
      <c r="O66" s="293">
        <v>0</v>
      </c>
      <c r="P66" s="293">
        <v>0</v>
      </c>
      <c r="Q66" s="293">
        <v>0</v>
      </c>
      <c r="R66" s="293">
        <v>0</v>
      </c>
      <c r="S66" s="293">
        <v>0</v>
      </c>
      <c r="T66" s="293"/>
      <c r="U66" s="293">
        <v>0</v>
      </c>
      <c r="V66" s="293">
        <v>0</v>
      </c>
      <c r="W66" s="293">
        <v>0</v>
      </c>
      <c r="X66" s="292">
        <v>0</v>
      </c>
      <c r="Y66" s="292">
        <v>0</v>
      </c>
      <c r="Z66" s="293">
        <v>0</v>
      </c>
      <c r="AA66" s="293">
        <v>0</v>
      </c>
      <c r="AB66" s="293">
        <v>0</v>
      </c>
      <c r="AC66" s="293">
        <v>0</v>
      </c>
      <c r="AD66" s="293">
        <v>0</v>
      </c>
      <c r="AE66" s="293">
        <v>0</v>
      </c>
      <c r="AF66" s="292">
        <v>0</v>
      </c>
      <c r="AG66" s="293">
        <v>0</v>
      </c>
      <c r="AH66" s="293">
        <v>0</v>
      </c>
      <c r="AI66" s="47">
        <f t="shared" si="5"/>
        <v>22.5</v>
      </c>
      <c r="AJ66" s="26"/>
      <c r="AL66" s="26"/>
    </row>
    <row r="67" spans="2:38">
      <c r="B67" s="15" t="s">
        <v>85</v>
      </c>
      <c r="C67" s="292">
        <v>0</v>
      </c>
      <c r="D67" s="292">
        <v>0</v>
      </c>
      <c r="E67" s="292">
        <v>0</v>
      </c>
      <c r="F67" s="293">
        <v>25.713999999999999</v>
      </c>
      <c r="G67" s="293">
        <v>0</v>
      </c>
      <c r="H67" s="293">
        <v>0</v>
      </c>
      <c r="I67" s="293">
        <v>0</v>
      </c>
      <c r="J67" s="293">
        <v>0</v>
      </c>
      <c r="K67" s="292">
        <v>0</v>
      </c>
      <c r="L67" s="293">
        <v>0</v>
      </c>
      <c r="M67" s="293">
        <v>0</v>
      </c>
      <c r="N67" s="293">
        <v>0</v>
      </c>
      <c r="O67" s="293">
        <v>0</v>
      </c>
      <c r="P67" s="293">
        <v>0</v>
      </c>
      <c r="Q67" s="293">
        <v>0</v>
      </c>
      <c r="R67" s="293">
        <v>0</v>
      </c>
      <c r="S67" s="293">
        <v>0</v>
      </c>
      <c r="T67" s="293"/>
      <c r="U67" s="293">
        <v>0</v>
      </c>
      <c r="V67" s="293">
        <v>0</v>
      </c>
      <c r="W67" s="293">
        <v>0</v>
      </c>
      <c r="X67" s="292">
        <v>0</v>
      </c>
      <c r="Y67" s="292">
        <v>0</v>
      </c>
      <c r="Z67" s="293">
        <v>0</v>
      </c>
      <c r="AA67" s="293">
        <v>0</v>
      </c>
      <c r="AB67" s="293">
        <v>0</v>
      </c>
      <c r="AC67" s="293">
        <v>0</v>
      </c>
      <c r="AD67" s="293">
        <v>0</v>
      </c>
      <c r="AE67" s="293">
        <v>0</v>
      </c>
      <c r="AF67" s="292">
        <v>0</v>
      </c>
      <c r="AG67" s="293">
        <v>0</v>
      </c>
      <c r="AH67" s="293">
        <v>0</v>
      </c>
      <c r="AI67" s="47">
        <f t="shared" si="5"/>
        <v>25.713999999999999</v>
      </c>
      <c r="AJ67" s="26"/>
      <c r="AL67" s="26"/>
    </row>
    <row r="68" spans="2:38" ht="24" customHeight="1">
      <c r="B68" s="105" t="s">
        <v>349</v>
      </c>
      <c r="C68" s="295">
        <f>SUM(C50:C67)</f>
        <v>0</v>
      </c>
      <c r="D68" s="295">
        <f t="shared" ref="D68:AI68" si="6">SUM(D50:D67)</f>
        <v>0</v>
      </c>
      <c r="E68" s="295">
        <f t="shared" si="6"/>
        <v>0.81779999999999997</v>
      </c>
      <c r="F68" s="296">
        <f t="shared" si="6"/>
        <v>865.99900000000002</v>
      </c>
      <c r="G68" s="296">
        <f t="shared" si="6"/>
        <v>289</v>
      </c>
      <c r="H68" s="296">
        <f t="shared" si="6"/>
        <v>1400</v>
      </c>
      <c r="I68" s="296">
        <f t="shared" si="6"/>
        <v>0</v>
      </c>
      <c r="J68" s="296">
        <f t="shared" si="6"/>
        <v>0</v>
      </c>
      <c r="K68" s="295">
        <f t="shared" si="6"/>
        <v>0</v>
      </c>
      <c r="L68" s="296">
        <f t="shared" si="6"/>
        <v>0</v>
      </c>
      <c r="M68" s="296">
        <f t="shared" si="6"/>
        <v>0</v>
      </c>
      <c r="N68" s="296">
        <f t="shared" si="6"/>
        <v>60.167796562896761</v>
      </c>
      <c r="O68" s="296">
        <f t="shared" si="6"/>
        <v>0</v>
      </c>
      <c r="P68" s="296">
        <f t="shared" si="6"/>
        <v>965.47676000000001</v>
      </c>
      <c r="Q68" s="296">
        <f t="shared" si="6"/>
        <v>0</v>
      </c>
      <c r="R68" s="296">
        <f t="shared" si="6"/>
        <v>0</v>
      </c>
      <c r="S68" s="296">
        <f t="shared" si="6"/>
        <v>0</v>
      </c>
      <c r="T68" s="296">
        <f t="shared" si="6"/>
        <v>0</v>
      </c>
      <c r="U68" s="296">
        <f t="shared" si="6"/>
        <v>0.68522000000000005</v>
      </c>
      <c r="V68" s="296">
        <f t="shared" si="6"/>
        <v>25.283939999999998</v>
      </c>
      <c r="W68" s="296">
        <f t="shared" si="6"/>
        <v>0</v>
      </c>
      <c r="X68" s="295">
        <f t="shared" si="6"/>
        <v>0</v>
      </c>
      <c r="Y68" s="295">
        <f t="shared" si="6"/>
        <v>0</v>
      </c>
      <c r="Z68" s="296">
        <f t="shared" si="6"/>
        <v>0</v>
      </c>
      <c r="AA68" s="296">
        <f t="shared" si="6"/>
        <v>0</v>
      </c>
      <c r="AB68" s="296">
        <f t="shared" si="6"/>
        <v>0</v>
      </c>
      <c r="AC68" s="296">
        <f t="shared" si="6"/>
        <v>0</v>
      </c>
      <c r="AD68" s="296">
        <f t="shared" si="6"/>
        <v>0</v>
      </c>
      <c r="AE68" s="296">
        <f t="shared" si="6"/>
        <v>0</v>
      </c>
      <c r="AF68" s="295">
        <f t="shared" si="6"/>
        <v>1100</v>
      </c>
      <c r="AG68" s="296">
        <f t="shared" si="6"/>
        <v>0</v>
      </c>
      <c r="AH68" s="296">
        <f t="shared" si="6"/>
        <v>0</v>
      </c>
      <c r="AI68" s="344">
        <f t="shared" si="6"/>
        <v>4707.4305165628966</v>
      </c>
      <c r="AJ68" s="76">
        <f>AI68/AI74</f>
        <v>4.463063207707467E-2</v>
      </c>
    </row>
    <row r="69" spans="2:38" ht="18.75" customHeight="1">
      <c r="B69" s="15" t="s">
        <v>181</v>
      </c>
      <c r="C69" s="292">
        <v>0</v>
      </c>
      <c r="D69" s="292">
        <v>0</v>
      </c>
      <c r="E69" s="292">
        <v>0</v>
      </c>
      <c r="F69" s="293">
        <v>0</v>
      </c>
      <c r="G69" s="293">
        <v>0</v>
      </c>
      <c r="H69" s="293">
        <v>0</v>
      </c>
      <c r="I69" s="293">
        <v>0</v>
      </c>
      <c r="J69" s="293">
        <v>0</v>
      </c>
      <c r="K69" s="292">
        <v>282</v>
      </c>
      <c r="L69" s="293">
        <v>0</v>
      </c>
      <c r="M69" s="293">
        <v>0</v>
      </c>
      <c r="N69" s="293">
        <v>0</v>
      </c>
      <c r="O69" s="293">
        <v>0</v>
      </c>
      <c r="P69" s="293">
        <v>0</v>
      </c>
      <c r="Q69" s="293">
        <v>0.31857000000000002</v>
      </c>
      <c r="R69" s="293">
        <v>0</v>
      </c>
      <c r="S69" s="293">
        <v>1716.9411499999999</v>
      </c>
      <c r="T69" s="293">
        <v>363.12645000000003</v>
      </c>
      <c r="U69" s="293">
        <v>0</v>
      </c>
      <c r="V69" s="293">
        <v>0</v>
      </c>
      <c r="W69" s="293">
        <v>0</v>
      </c>
      <c r="X69" s="292">
        <v>0</v>
      </c>
      <c r="Y69" s="292">
        <v>0</v>
      </c>
      <c r="Z69" s="293">
        <v>0</v>
      </c>
      <c r="AA69" s="293">
        <v>0</v>
      </c>
      <c r="AB69" s="293">
        <v>0</v>
      </c>
      <c r="AC69" s="293">
        <v>0</v>
      </c>
      <c r="AD69" s="293">
        <v>0</v>
      </c>
      <c r="AE69" s="293">
        <v>0</v>
      </c>
      <c r="AF69" s="292">
        <v>0</v>
      </c>
      <c r="AG69" s="293">
        <v>0</v>
      </c>
      <c r="AH69" s="293">
        <v>0</v>
      </c>
      <c r="AI69" s="47">
        <f t="shared" si="5"/>
        <v>2362.3861700000002</v>
      </c>
      <c r="AJ69" s="26"/>
    </row>
    <row r="70" spans="2:38">
      <c r="B70" s="15" t="s">
        <v>93</v>
      </c>
      <c r="C70" s="334">
        <v>2342.239</v>
      </c>
      <c r="D70" s="334">
        <v>11269.82452</v>
      </c>
      <c r="E70" s="292">
        <v>0</v>
      </c>
      <c r="F70" s="293">
        <v>0</v>
      </c>
      <c r="G70" s="293">
        <v>0</v>
      </c>
      <c r="H70" s="293">
        <v>0</v>
      </c>
      <c r="I70" s="334">
        <v>600</v>
      </c>
      <c r="J70" s="334">
        <v>150</v>
      </c>
      <c r="K70" s="334">
        <v>32647.951949999999</v>
      </c>
      <c r="L70" s="334">
        <v>200</v>
      </c>
      <c r="M70" s="334">
        <v>900</v>
      </c>
      <c r="N70" s="314">
        <v>1050.3772834371032</v>
      </c>
      <c r="O70" s="334">
        <v>320</v>
      </c>
      <c r="P70" s="293">
        <v>0</v>
      </c>
      <c r="Q70" s="334">
        <v>103.47775999999999</v>
      </c>
      <c r="R70" s="334">
        <v>550</v>
      </c>
      <c r="S70" s="334">
        <v>32873.317430000003</v>
      </c>
      <c r="T70" s="293"/>
      <c r="U70" s="334">
        <v>43.59966</v>
      </c>
      <c r="V70" s="334">
        <v>232.16079000000002</v>
      </c>
      <c r="W70" s="334">
        <v>372.10048999999998</v>
      </c>
      <c r="X70" s="334">
        <v>87.097300000000004</v>
      </c>
      <c r="Y70" s="334">
        <v>833.80013999999994</v>
      </c>
      <c r="Z70" s="334">
        <v>101.55058</v>
      </c>
      <c r="AA70" s="334">
        <v>7.7369200000000005</v>
      </c>
      <c r="AB70" s="334">
        <v>163.63556</v>
      </c>
      <c r="AC70" s="334">
        <v>2.9356999999999998</v>
      </c>
      <c r="AD70" s="334">
        <v>8.3973999999999993</v>
      </c>
      <c r="AE70" s="334">
        <v>26.033150000000003</v>
      </c>
      <c r="AF70" s="15">
        <v>0</v>
      </c>
      <c r="AG70" s="334">
        <v>999.01837</v>
      </c>
      <c r="AH70" s="334">
        <v>3410.22138</v>
      </c>
      <c r="AI70" s="47">
        <f t="shared" si="5"/>
        <v>89295.475383437108</v>
      </c>
      <c r="AJ70" s="26"/>
    </row>
    <row r="71" spans="2:38">
      <c r="B71" s="15" t="s">
        <v>267</v>
      </c>
      <c r="C71" s="292">
        <v>0</v>
      </c>
      <c r="D71" s="292">
        <v>0</v>
      </c>
      <c r="E71" s="292">
        <v>0</v>
      </c>
      <c r="F71" s="293">
        <v>0</v>
      </c>
      <c r="G71" s="293">
        <v>0</v>
      </c>
      <c r="H71" s="293">
        <v>0</v>
      </c>
      <c r="I71" s="293">
        <v>0</v>
      </c>
      <c r="J71" s="293">
        <v>0</v>
      </c>
      <c r="K71" s="292">
        <v>0</v>
      </c>
      <c r="L71" s="293">
        <v>0</v>
      </c>
      <c r="M71" s="293">
        <v>0</v>
      </c>
      <c r="N71" s="293">
        <v>0</v>
      </c>
      <c r="O71" s="293">
        <v>0</v>
      </c>
      <c r="P71" s="293">
        <v>0</v>
      </c>
      <c r="Q71" s="293">
        <v>0</v>
      </c>
      <c r="R71" s="293">
        <v>0</v>
      </c>
      <c r="S71" s="293">
        <v>0</v>
      </c>
      <c r="T71" s="293"/>
      <c r="U71" s="293">
        <v>0</v>
      </c>
      <c r="V71" s="293">
        <v>0</v>
      </c>
      <c r="W71" s="293">
        <v>0</v>
      </c>
      <c r="X71" s="292">
        <v>0</v>
      </c>
      <c r="Y71" s="292">
        <v>0</v>
      </c>
      <c r="Z71" s="293">
        <v>0</v>
      </c>
      <c r="AA71" s="293">
        <v>0</v>
      </c>
      <c r="AB71" s="293">
        <v>0</v>
      </c>
      <c r="AC71" s="293">
        <v>0</v>
      </c>
      <c r="AD71" s="293">
        <v>0</v>
      </c>
      <c r="AE71" s="293">
        <v>0</v>
      </c>
      <c r="AF71" s="292">
        <v>0</v>
      </c>
      <c r="AG71" s="293">
        <v>0</v>
      </c>
      <c r="AH71" s="293">
        <v>0</v>
      </c>
      <c r="AI71" s="47">
        <f t="shared" si="5"/>
        <v>0</v>
      </c>
      <c r="AJ71" s="26"/>
    </row>
    <row r="72" spans="2:38">
      <c r="B72" s="15" t="s">
        <v>253</v>
      </c>
      <c r="C72" s="292">
        <v>9106.1874199999984</v>
      </c>
      <c r="D72" s="292">
        <v>0</v>
      </c>
      <c r="E72" s="292">
        <v>0</v>
      </c>
      <c r="F72" s="293">
        <v>0</v>
      </c>
      <c r="G72" s="293">
        <v>0</v>
      </c>
      <c r="H72" s="293">
        <v>0</v>
      </c>
      <c r="I72" s="293">
        <v>0</v>
      </c>
      <c r="J72" s="293">
        <v>0</v>
      </c>
      <c r="K72" s="292">
        <v>0</v>
      </c>
      <c r="L72" s="293">
        <v>0</v>
      </c>
      <c r="M72" s="293">
        <v>0</v>
      </c>
      <c r="N72" s="293">
        <v>0</v>
      </c>
      <c r="O72" s="293">
        <v>0</v>
      </c>
      <c r="P72" s="293">
        <v>0</v>
      </c>
      <c r="Q72" s="293">
        <v>3.8475999999999999</v>
      </c>
      <c r="R72" s="293">
        <v>0</v>
      </c>
      <c r="S72" s="293">
        <v>0</v>
      </c>
      <c r="T72" s="293"/>
      <c r="U72" s="293">
        <v>0</v>
      </c>
      <c r="V72" s="293">
        <v>0</v>
      </c>
      <c r="W72" s="293">
        <v>0</v>
      </c>
      <c r="X72" s="292">
        <v>0</v>
      </c>
      <c r="Y72" s="292">
        <v>0</v>
      </c>
      <c r="Z72" s="293">
        <v>0</v>
      </c>
      <c r="AA72" s="293">
        <v>0</v>
      </c>
      <c r="AB72" s="293">
        <v>0</v>
      </c>
      <c r="AC72" s="293">
        <v>0</v>
      </c>
      <c r="AD72" s="293">
        <v>0</v>
      </c>
      <c r="AE72" s="293">
        <v>0</v>
      </c>
      <c r="AF72" s="292">
        <v>0</v>
      </c>
      <c r="AG72" s="293">
        <v>0</v>
      </c>
      <c r="AH72" s="293">
        <v>0</v>
      </c>
      <c r="AI72" s="47">
        <f t="shared" si="5"/>
        <v>9110.0350199999975</v>
      </c>
      <c r="AJ72" s="26"/>
    </row>
    <row r="73" spans="2:38" ht="34.5" customHeight="1">
      <c r="B73" s="105" t="s">
        <v>350</v>
      </c>
      <c r="C73" s="358">
        <f>SUM(C69:C72)</f>
        <v>11448.426419999998</v>
      </c>
      <c r="D73" s="295">
        <f t="shared" ref="D73:AI73" si="7">SUM(D69:D72)</f>
        <v>11269.82452</v>
      </c>
      <c r="E73" s="358">
        <f t="shared" si="7"/>
        <v>0</v>
      </c>
      <c r="F73" s="358">
        <f t="shared" si="7"/>
        <v>0</v>
      </c>
      <c r="G73" s="358">
        <f t="shared" si="7"/>
        <v>0</v>
      </c>
      <c r="H73" s="358">
        <f t="shared" si="7"/>
        <v>0</v>
      </c>
      <c r="I73" s="358">
        <f t="shared" si="7"/>
        <v>600</v>
      </c>
      <c r="J73" s="358">
        <f t="shared" si="7"/>
        <v>150</v>
      </c>
      <c r="K73" s="295">
        <f t="shared" si="7"/>
        <v>32929.951950000002</v>
      </c>
      <c r="L73" s="346">
        <f t="shared" si="7"/>
        <v>200</v>
      </c>
      <c r="M73" s="346">
        <f t="shared" si="7"/>
        <v>900</v>
      </c>
      <c r="N73" s="420">
        <f t="shared" si="7"/>
        <v>1050.3772834371032</v>
      </c>
      <c r="O73" s="346">
        <f t="shared" si="7"/>
        <v>320</v>
      </c>
      <c r="P73" s="346">
        <f t="shared" si="7"/>
        <v>0</v>
      </c>
      <c r="Q73" s="346">
        <f t="shared" si="7"/>
        <v>107.64392999999998</v>
      </c>
      <c r="R73" s="346">
        <f t="shared" si="7"/>
        <v>550</v>
      </c>
      <c r="S73" s="296">
        <f t="shared" si="7"/>
        <v>34590.258580000002</v>
      </c>
      <c r="T73" s="296">
        <f t="shared" si="7"/>
        <v>363.12645000000003</v>
      </c>
      <c r="U73" s="346">
        <f t="shared" si="7"/>
        <v>43.59966</v>
      </c>
      <c r="V73" s="346">
        <f t="shared" si="7"/>
        <v>232.16079000000002</v>
      </c>
      <c r="W73" s="346">
        <f t="shared" si="7"/>
        <v>372.10048999999998</v>
      </c>
      <c r="X73" s="295">
        <f t="shared" si="7"/>
        <v>87.097300000000004</v>
      </c>
      <c r="Y73" s="295">
        <f t="shared" si="7"/>
        <v>833.80013999999994</v>
      </c>
      <c r="Z73" s="346">
        <f t="shared" si="7"/>
        <v>101.55058</v>
      </c>
      <c r="AA73" s="346">
        <f t="shared" si="7"/>
        <v>7.7369200000000005</v>
      </c>
      <c r="AB73" s="346">
        <f t="shared" si="7"/>
        <v>163.63556</v>
      </c>
      <c r="AC73" s="346">
        <f t="shared" si="7"/>
        <v>2.9356999999999998</v>
      </c>
      <c r="AD73" s="346">
        <f t="shared" si="7"/>
        <v>8.3973999999999993</v>
      </c>
      <c r="AE73" s="346">
        <f t="shared" si="7"/>
        <v>26.033150000000003</v>
      </c>
      <c r="AF73" s="295">
        <f t="shared" si="7"/>
        <v>0</v>
      </c>
      <c r="AG73" s="346">
        <f t="shared" si="7"/>
        <v>999.01837</v>
      </c>
      <c r="AH73" s="346">
        <f t="shared" si="7"/>
        <v>3410.22138</v>
      </c>
      <c r="AI73" s="344">
        <f t="shared" si="7"/>
        <v>100767.8965734371</v>
      </c>
    </row>
    <row r="74" spans="2:38" ht="14.25" thickBot="1">
      <c r="B74" s="349" t="s">
        <v>347</v>
      </c>
      <c r="C74" s="301">
        <f>C68+C73</f>
        <v>11448.426419999998</v>
      </c>
      <c r="D74" s="301">
        <f t="shared" ref="D74:AI74" si="8">D68+D73</f>
        <v>11269.82452</v>
      </c>
      <c r="E74" s="301">
        <f t="shared" si="8"/>
        <v>0.81779999999999997</v>
      </c>
      <c r="F74" s="301">
        <f t="shared" si="8"/>
        <v>865.99900000000002</v>
      </c>
      <c r="G74" s="301">
        <f t="shared" si="8"/>
        <v>289</v>
      </c>
      <c r="H74" s="301">
        <f t="shared" si="8"/>
        <v>1400</v>
      </c>
      <c r="I74" s="301">
        <f t="shared" si="8"/>
        <v>600</v>
      </c>
      <c r="J74" s="301">
        <f t="shared" si="8"/>
        <v>150</v>
      </c>
      <c r="K74" s="301">
        <f t="shared" si="8"/>
        <v>32929.951950000002</v>
      </c>
      <c r="L74" s="301">
        <f t="shared" si="8"/>
        <v>200</v>
      </c>
      <c r="M74" s="301">
        <f t="shared" si="8"/>
        <v>900</v>
      </c>
      <c r="N74" s="301">
        <f t="shared" si="8"/>
        <v>1110.5450799999999</v>
      </c>
      <c r="O74" s="301">
        <f t="shared" si="8"/>
        <v>320</v>
      </c>
      <c r="P74" s="301">
        <f t="shared" si="8"/>
        <v>965.47676000000001</v>
      </c>
      <c r="Q74" s="301">
        <f t="shared" si="8"/>
        <v>107.64392999999998</v>
      </c>
      <c r="R74" s="301">
        <f t="shared" si="8"/>
        <v>550</v>
      </c>
      <c r="S74" s="301">
        <f t="shared" si="8"/>
        <v>34590.258580000002</v>
      </c>
      <c r="T74" s="301">
        <f t="shared" si="8"/>
        <v>363.12645000000003</v>
      </c>
      <c r="U74" s="301">
        <f t="shared" si="8"/>
        <v>44.284880000000001</v>
      </c>
      <c r="V74" s="301">
        <f t="shared" si="8"/>
        <v>257.44472999999999</v>
      </c>
      <c r="W74" s="301">
        <f t="shared" si="8"/>
        <v>372.10048999999998</v>
      </c>
      <c r="X74" s="301">
        <f t="shared" si="8"/>
        <v>87.097300000000004</v>
      </c>
      <c r="Y74" s="315">
        <f t="shared" si="8"/>
        <v>833.80013999999994</v>
      </c>
      <c r="Z74" s="301">
        <f t="shared" si="8"/>
        <v>101.55058</v>
      </c>
      <c r="AA74" s="301">
        <f t="shared" si="8"/>
        <v>7.7369200000000005</v>
      </c>
      <c r="AB74" s="301">
        <f t="shared" si="8"/>
        <v>163.63556</v>
      </c>
      <c r="AC74" s="301">
        <f t="shared" si="8"/>
        <v>2.9356999999999998</v>
      </c>
      <c r="AD74" s="301">
        <f t="shared" si="8"/>
        <v>8.3973999999999993</v>
      </c>
      <c r="AE74" s="301">
        <f t="shared" si="8"/>
        <v>26.033150000000003</v>
      </c>
      <c r="AF74" s="301">
        <f t="shared" si="8"/>
        <v>1100</v>
      </c>
      <c r="AG74" s="301">
        <f t="shared" si="8"/>
        <v>999.01837</v>
      </c>
      <c r="AH74" s="301">
        <f t="shared" si="8"/>
        <v>3410.22138</v>
      </c>
      <c r="AI74" s="315">
        <f t="shared" si="8"/>
        <v>105475.32708999999</v>
      </c>
    </row>
    <row r="75" spans="2:38">
      <c r="C75"/>
      <c r="D75"/>
      <c r="E75"/>
      <c r="F75"/>
      <c r="G75"/>
      <c r="H75"/>
      <c r="I75" s="471"/>
      <c r="J75" s="472"/>
      <c r="K75" s="471"/>
      <c r="L75" s="471"/>
      <c r="M75" s="471"/>
      <c r="N75" s="471"/>
      <c r="O75" s="471"/>
      <c r="P75" s="471"/>
      <c r="Q75" s="471"/>
      <c r="R75" s="471"/>
      <c r="S75" s="471"/>
      <c r="T75" s="471"/>
      <c r="U75" s="471"/>
      <c r="V75"/>
      <c r="W75"/>
      <c r="X75"/>
      <c r="Y75"/>
      <c r="Z75"/>
      <c r="AA75"/>
      <c r="AB75"/>
      <c r="AC75"/>
      <c r="AD75"/>
      <c r="AE75"/>
      <c r="AF75"/>
      <c r="AI75" s="23">
        <f t="shared" si="5"/>
        <v>0</v>
      </c>
      <c r="AJ75" s="23">
        <f t="shared" ref="AJ75" si="9">SUM(C75:AI75)</f>
        <v>0</v>
      </c>
      <c r="AL75" s="23"/>
    </row>
    <row r="76" spans="2:38">
      <c r="D76" s="292"/>
      <c r="N76" s="75"/>
    </row>
    <row r="77" spans="2:38">
      <c r="I77" s="26"/>
      <c r="J77" s="26"/>
      <c r="N77" s="75"/>
    </row>
    <row r="78" spans="2:38" s="75" customFormat="1" ht="63.75">
      <c r="C78" s="75" t="s">
        <v>277</v>
      </c>
      <c r="D78" s="75" t="s">
        <v>230</v>
      </c>
      <c r="F78" s="75" t="s">
        <v>38</v>
      </c>
      <c r="G78" s="75" t="s">
        <v>217</v>
      </c>
      <c r="H78" s="75" t="s">
        <v>215</v>
      </c>
      <c r="J78" s="75">
        <v>0</v>
      </c>
      <c r="K78" s="75" t="s">
        <v>216</v>
      </c>
    </row>
    <row r="79" spans="2:38" s="75" customFormat="1" ht="25.5" customHeight="1">
      <c r="B79" s="574" t="s">
        <v>463</v>
      </c>
      <c r="C79" s="574"/>
      <c r="D79" s="574"/>
      <c r="E79" s="574"/>
      <c r="F79" s="574"/>
      <c r="G79" s="574"/>
      <c r="H79" s="574"/>
      <c r="J79" s="15">
        <v>0</v>
      </c>
      <c r="N79" s="15"/>
    </row>
    <row r="80" spans="2:38" s="75" customFormat="1" ht="25.5" customHeight="1">
      <c r="B80" s="572" t="s">
        <v>393</v>
      </c>
      <c r="C80" s="572"/>
      <c r="D80" s="572"/>
      <c r="E80" s="572"/>
      <c r="F80" s="572"/>
      <c r="G80" s="572"/>
      <c r="H80" s="572"/>
      <c r="J80" s="15">
        <v>0</v>
      </c>
      <c r="N80" s="15"/>
    </row>
    <row r="81" spans="2:14" s="75" customFormat="1" ht="25.5" customHeight="1">
      <c r="B81" s="572" t="s">
        <v>392</v>
      </c>
      <c r="C81" s="572"/>
      <c r="D81" s="572"/>
      <c r="E81" s="572"/>
      <c r="F81" s="572"/>
      <c r="G81" s="572"/>
      <c r="H81" s="572"/>
      <c r="J81" s="15">
        <v>1200</v>
      </c>
      <c r="N81" s="15"/>
    </row>
    <row r="82" spans="2:14" s="75" customFormat="1" ht="51.75" customHeight="1">
      <c r="B82" s="577" t="s">
        <v>605</v>
      </c>
      <c r="C82" s="577"/>
      <c r="D82" s="577"/>
      <c r="E82" s="577"/>
      <c r="F82" s="577"/>
      <c r="G82" s="572" t="s">
        <v>680</v>
      </c>
      <c r="H82" s="572"/>
      <c r="I82" s="572"/>
      <c r="J82" s="15"/>
      <c r="N82" s="15"/>
    </row>
    <row r="83" spans="2:14" s="75" customFormat="1" ht="25.5" customHeight="1">
      <c r="B83" s="572" t="s">
        <v>394</v>
      </c>
      <c r="C83" s="572"/>
      <c r="D83" s="572"/>
      <c r="E83" s="572"/>
      <c r="F83" s="572"/>
      <c r="G83" s="572"/>
      <c r="H83" s="572"/>
      <c r="J83" s="15">
        <v>0</v>
      </c>
      <c r="N83" s="15"/>
    </row>
    <row r="84" spans="2:14">
      <c r="J84" s="127">
        <v>0</v>
      </c>
    </row>
    <row r="85" spans="2:14">
      <c r="B85" s="99" t="s">
        <v>278</v>
      </c>
    </row>
    <row r="88" spans="2:14">
      <c r="B88" s="80" t="s">
        <v>631</v>
      </c>
      <c r="D88" s="131">
        <f>J3</f>
        <v>5447.7530600000009</v>
      </c>
    </row>
    <row r="90" spans="2:14" ht="30.75" customHeight="1" thickBot="1">
      <c r="B90" s="309" t="s">
        <v>477</v>
      </c>
      <c r="C90" s="310" t="s">
        <v>372</v>
      </c>
      <c r="D90" s="310" t="s">
        <v>370</v>
      </c>
      <c r="E90" s="310" t="s">
        <v>373</v>
      </c>
      <c r="F90" s="310" t="s">
        <v>385</v>
      </c>
      <c r="G90" s="311" t="s">
        <v>343</v>
      </c>
      <c r="H90" s="311" t="s">
        <v>345</v>
      </c>
      <c r="I90" s="310" t="s">
        <v>375</v>
      </c>
      <c r="J90" s="309" t="s">
        <v>268</v>
      </c>
      <c r="K90" s="309" t="s">
        <v>478</v>
      </c>
    </row>
    <row r="91" spans="2:14">
      <c r="B91" s="15" t="s">
        <v>68</v>
      </c>
      <c r="C91" s="292">
        <v>0</v>
      </c>
      <c r="D91" s="292">
        <v>0</v>
      </c>
      <c r="E91" s="292">
        <v>0</v>
      </c>
      <c r="F91" s="292">
        <v>0</v>
      </c>
      <c r="G91" s="292">
        <v>0</v>
      </c>
      <c r="H91" s="292">
        <v>0</v>
      </c>
      <c r="I91" s="292">
        <v>0</v>
      </c>
      <c r="J91" s="47">
        <f>SUM(C91:I91)</f>
        <v>0</v>
      </c>
    </row>
    <row r="92" spans="2:14">
      <c r="B92" s="15" t="s">
        <v>69</v>
      </c>
      <c r="C92" s="292">
        <v>0</v>
      </c>
      <c r="D92" s="292">
        <v>0</v>
      </c>
      <c r="E92" s="292">
        <v>0</v>
      </c>
      <c r="F92" s="292">
        <v>0</v>
      </c>
      <c r="G92" s="292">
        <v>0</v>
      </c>
      <c r="H92" s="292">
        <v>0</v>
      </c>
      <c r="I92" s="292">
        <v>0</v>
      </c>
      <c r="J92" s="47">
        <f t="shared" ref="J92:J116" si="10">SUM(C92:I92)</f>
        <v>0</v>
      </c>
    </row>
    <row r="93" spans="2:14">
      <c r="B93" s="15" t="s">
        <v>70</v>
      </c>
      <c r="C93" s="292">
        <v>0</v>
      </c>
      <c r="D93" s="292">
        <v>0</v>
      </c>
      <c r="E93" s="292">
        <v>0</v>
      </c>
      <c r="F93" s="292">
        <v>0</v>
      </c>
      <c r="G93" s="292">
        <v>0</v>
      </c>
      <c r="H93" s="292">
        <v>0</v>
      </c>
      <c r="I93" s="292">
        <v>0</v>
      </c>
      <c r="J93" s="47">
        <f t="shared" si="10"/>
        <v>0</v>
      </c>
    </row>
    <row r="94" spans="2:14">
      <c r="B94" s="15" t="s">
        <v>71</v>
      </c>
      <c r="C94" s="292">
        <v>0</v>
      </c>
      <c r="D94" s="292">
        <v>0</v>
      </c>
      <c r="E94" s="292">
        <v>0</v>
      </c>
      <c r="F94" s="292">
        <v>0</v>
      </c>
      <c r="G94" s="292">
        <v>0</v>
      </c>
      <c r="H94" s="292">
        <v>0</v>
      </c>
      <c r="I94" s="292">
        <v>0</v>
      </c>
      <c r="J94" s="47">
        <f t="shared" si="10"/>
        <v>0</v>
      </c>
    </row>
    <row r="95" spans="2:14">
      <c r="B95" s="15" t="s">
        <v>72</v>
      </c>
      <c r="C95" s="292">
        <v>0</v>
      </c>
      <c r="D95" s="292">
        <v>0</v>
      </c>
      <c r="E95" s="292">
        <v>0</v>
      </c>
      <c r="F95" s="292">
        <v>0</v>
      </c>
      <c r="G95" s="292">
        <v>0</v>
      </c>
      <c r="H95" s="292">
        <v>0</v>
      </c>
      <c r="I95" s="292">
        <v>0</v>
      </c>
      <c r="J95" s="47">
        <f t="shared" si="10"/>
        <v>0</v>
      </c>
    </row>
    <row r="96" spans="2:14">
      <c r="B96" s="15" t="s">
        <v>73</v>
      </c>
      <c r="C96" s="292">
        <v>0</v>
      </c>
      <c r="D96" s="292">
        <v>0</v>
      </c>
      <c r="E96" s="292">
        <v>0</v>
      </c>
      <c r="F96" s="292">
        <v>0</v>
      </c>
      <c r="G96" s="292">
        <v>0</v>
      </c>
      <c r="H96" s="292">
        <v>0</v>
      </c>
      <c r="I96" s="292">
        <v>0</v>
      </c>
      <c r="J96" s="47">
        <f t="shared" si="10"/>
        <v>0</v>
      </c>
    </row>
    <row r="97" spans="2:10">
      <c r="B97" s="15" t="s">
        <v>74</v>
      </c>
      <c r="C97" s="292">
        <v>0</v>
      </c>
      <c r="D97" s="292">
        <v>0</v>
      </c>
      <c r="E97" s="292">
        <v>0</v>
      </c>
      <c r="F97" s="292">
        <v>0</v>
      </c>
      <c r="G97" s="292">
        <v>0</v>
      </c>
      <c r="H97" s="292">
        <v>0</v>
      </c>
      <c r="I97" s="292">
        <v>0</v>
      </c>
      <c r="J97" s="47">
        <f t="shared" si="10"/>
        <v>0</v>
      </c>
    </row>
    <row r="98" spans="2:10">
      <c r="B98" s="15" t="s">
        <v>75</v>
      </c>
      <c r="C98" s="292">
        <v>0</v>
      </c>
      <c r="D98" s="292">
        <v>0</v>
      </c>
      <c r="E98" s="292">
        <v>0</v>
      </c>
      <c r="F98" s="292">
        <v>0</v>
      </c>
      <c r="G98" s="292">
        <v>0</v>
      </c>
      <c r="H98" s="292">
        <v>0</v>
      </c>
      <c r="I98" s="292">
        <v>0</v>
      </c>
      <c r="J98" s="47">
        <f t="shared" si="10"/>
        <v>0</v>
      </c>
    </row>
    <row r="99" spans="2:10">
      <c r="B99" s="15" t="s">
        <v>76</v>
      </c>
      <c r="C99" s="292">
        <v>0</v>
      </c>
      <c r="D99" s="292">
        <v>0</v>
      </c>
      <c r="E99" s="292">
        <v>0</v>
      </c>
      <c r="F99" s="292">
        <v>0</v>
      </c>
      <c r="G99" s="292">
        <v>0</v>
      </c>
      <c r="H99" s="292">
        <v>0</v>
      </c>
      <c r="I99" s="292">
        <v>0</v>
      </c>
      <c r="J99" s="47">
        <f t="shared" si="10"/>
        <v>0</v>
      </c>
    </row>
    <row r="100" spans="2:10">
      <c r="B100" s="15" t="s">
        <v>77</v>
      </c>
      <c r="C100" s="292">
        <v>0</v>
      </c>
      <c r="D100" s="292">
        <v>0</v>
      </c>
      <c r="E100" s="292">
        <v>0</v>
      </c>
      <c r="F100" s="292">
        <v>0</v>
      </c>
      <c r="G100" s="292">
        <v>0</v>
      </c>
      <c r="H100" s="292">
        <v>0</v>
      </c>
      <c r="I100" s="292">
        <v>0</v>
      </c>
      <c r="J100" s="47">
        <f t="shared" si="10"/>
        <v>0</v>
      </c>
    </row>
    <row r="101" spans="2:10">
      <c r="B101" s="15" t="s">
        <v>78</v>
      </c>
      <c r="C101" s="292">
        <v>0</v>
      </c>
      <c r="D101" s="292">
        <v>0</v>
      </c>
      <c r="E101" s="292">
        <v>0</v>
      </c>
      <c r="F101" s="292">
        <v>0</v>
      </c>
      <c r="G101" s="292">
        <v>0</v>
      </c>
      <c r="H101" s="292">
        <v>0</v>
      </c>
      <c r="I101" s="292">
        <v>0</v>
      </c>
      <c r="J101" s="47">
        <f t="shared" si="10"/>
        <v>0</v>
      </c>
    </row>
    <row r="102" spans="2:10">
      <c r="B102" s="15" t="s">
        <v>79</v>
      </c>
      <c r="C102" s="292">
        <v>0</v>
      </c>
      <c r="D102" s="292">
        <v>0</v>
      </c>
      <c r="E102" s="292">
        <v>0</v>
      </c>
      <c r="F102" s="292">
        <v>0</v>
      </c>
      <c r="G102" s="292">
        <v>0</v>
      </c>
      <c r="H102" s="292">
        <v>0</v>
      </c>
      <c r="I102" s="292">
        <v>0</v>
      </c>
      <c r="J102" s="47">
        <f t="shared" si="10"/>
        <v>0</v>
      </c>
    </row>
    <row r="103" spans="2:10">
      <c r="B103" s="15" t="s">
        <v>80</v>
      </c>
      <c r="C103" s="334">
        <v>0</v>
      </c>
      <c r="D103" s="334">
        <v>0</v>
      </c>
      <c r="E103" s="292">
        <v>0</v>
      </c>
      <c r="F103" s="292">
        <v>0</v>
      </c>
      <c r="G103" s="334">
        <v>0</v>
      </c>
      <c r="H103" s="334">
        <v>0</v>
      </c>
      <c r="I103" s="292">
        <v>0</v>
      </c>
      <c r="J103" s="47">
        <f t="shared" si="10"/>
        <v>0</v>
      </c>
    </row>
    <row r="104" spans="2:10">
      <c r="B104" s="15" t="s">
        <v>81</v>
      </c>
      <c r="C104" s="292">
        <v>0</v>
      </c>
      <c r="D104" s="292">
        <v>0</v>
      </c>
      <c r="E104" s="292">
        <v>0</v>
      </c>
      <c r="F104" s="292">
        <v>0</v>
      </c>
      <c r="G104" s="292">
        <v>0</v>
      </c>
      <c r="H104" s="292">
        <v>0</v>
      </c>
      <c r="I104" s="292">
        <v>0</v>
      </c>
      <c r="J104" s="47">
        <f t="shared" si="10"/>
        <v>0</v>
      </c>
    </row>
    <row r="105" spans="2:10">
      <c r="B105" s="15" t="s">
        <v>82</v>
      </c>
      <c r="C105" s="292">
        <v>0</v>
      </c>
      <c r="D105" s="292">
        <v>0</v>
      </c>
      <c r="E105" s="292">
        <v>0</v>
      </c>
      <c r="F105" s="292">
        <v>0</v>
      </c>
      <c r="G105" s="292">
        <v>0</v>
      </c>
      <c r="H105" s="292">
        <v>0</v>
      </c>
      <c r="I105" s="292">
        <v>0</v>
      </c>
      <c r="J105" s="47">
        <f t="shared" si="10"/>
        <v>0</v>
      </c>
    </row>
    <row r="106" spans="2:10">
      <c r="B106" s="15" t="s">
        <v>83</v>
      </c>
      <c r="C106" s="292">
        <v>0</v>
      </c>
      <c r="D106" s="292">
        <v>0</v>
      </c>
      <c r="E106" s="292">
        <v>0</v>
      </c>
      <c r="F106" s="292">
        <v>0</v>
      </c>
      <c r="G106" s="292">
        <v>0</v>
      </c>
      <c r="H106" s="292">
        <v>0</v>
      </c>
      <c r="I106" s="292">
        <v>0</v>
      </c>
      <c r="J106" s="47">
        <f t="shared" si="10"/>
        <v>0</v>
      </c>
    </row>
    <row r="107" spans="2:10">
      <c r="B107" s="15" t="s">
        <v>84</v>
      </c>
      <c r="C107" s="292">
        <v>0</v>
      </c>
      <c r="D107" s="292">
        <v>0</v>
      </c>
      <c r="E107" s="292">
        <v>0</v>
      </c>
      <c r="F107" s="292">
        <v>0</v>
      </c>
      <c r="G107" s="292">
        <v>0</v>
      </c>
      <c r="H107" s="292">
        <v>0</v>
      </c>
      <c r="I107" s="292">
        <v>0</v>
      </c>
      <c r="J107" s="47">
        <f t="shared" si="10"/>
        <v>0</v>
      </c>
    </row>
    <row r="108" spans="2:10">
      <c r="B108" s="15" t="s">
        <v>85</v>
      </c>
      <c r="C108" s="292">
        <v>0</v>
      </c>
      <c r="D108" s="292">
        <v>0</v>
      </c>
      <c r="E108" s="292">
        <v>0</v>
      </c>
      <c r="F108" s="292">
        <v>0</v>
      </c>
      <c r="G108" s="292">
        <v>0</v>
      </c>
      <c r="H108" s="292">
        <v>0</v>
      </c>
      <c r="I108" s="292">
        <v>0</v>
      </c>
      <c r="J108" s="47">
        <f t="shared" si="10"/>
        <v>0</v>
      </c>
    </row>
    <row r="109" spans="2:10" ht="26.25" customHeight="1">
      <c r="B109" s="96" t="s">
        <v>349</v>
      </c>
      <c r="C109" s="292">
        <v>0</v>
      </c>
      <c r="D109" s="292">
        <v>0</v>
      </c>
      <c r="E109" s="292">
        <v>0</v>
      </c>
      <c r="F109" s="292">
        <v>0</v>
      </c>
      <c r="G109" s="292">
        <v>0</v>
      </c>
      <c r="H109" s="292">
        <v>0</v>
      </c>
      <c r="I109" s="292">
        <v>0</v>
      </c>
      <c r="J109" s="344">
        <f t="shared" ref="J109" si="11">SUM(J91:J108)</f>
        <v>0</v>
      </c>
    </row>
    <row r="110" spans="2:10">
      <c r="B110" s="15" t="s">
        <v>265</v>
      </c>
      <c r="C110" s="292">
        <v>0</v>
      </c>
      <c r="D110" s="292">
        <v>0</v>
      </c>
      <c r="E110" s="292">
        <v>0</v>
      </c>
      <c r="F110" s="292">
        <v>0</v>
      </c>
      <c r="G110" s="292">
        <v>0</v>
      </c>
      <c r="H110" s="292">
        <v>0</v>
      </c>
      <c r="I110" s="292">
        <v>0</v>
      </c>
      <c r="J110" s="47">
        <f t="shared" si="10"/>
        <v>0</v>
      </c>
    </row>
    <row r="111" spans="2:10">
      <c r="B111" s="15" t="s">
        <v>266</v>
      </c>
      <c r="C111" s="334">
        <v>2464.7209700000003</v>
      </c>
      <c r="D111" s="334">
        <v>2051.2457200000003</v>
      </c>
      <c r="E111" s="334">
        <v>0</v>
      </c>
      <c r="F111" s="334">
        <v>0</v>
      </c>
      <c r="G111" s="334">
        <v>474.93321999999995</v>
      </c>
      <c r="H111" s="334">
        <v>124.14624999999999</v>
      </c>
      <c r="I111" s="334">
        <v>0</v>
      </c>
      <c r="J111" s="47">
        <f t="shared" si="10"/>
        <v>5115.0461600000008</v>
      </c>
    </row>
    <row r="112" spans="2:10">
      <c r="B112" s="15" t="s">
        <v>267</v>
      </c>
      <c r="C112" s="292">
        <v>0</v>
      </c>
      <c r="D112" s="292">
        <v>0</v>
      </c>
      <c r="E112" s="292">
        <v>0</v>
      </c>
      <c r="F112" s="292">
        <v>332.70690000000002</v>
      </c>
      <c r="G112" s="292">
        <v>0</v>
      </c>
      <c r="H112" s="292">
        <v>0</v>
      </c>
      <c r="I112" s="292">
        <v>0</v>
      </c>
      <c r="J112" s="47">
        <f t="shared" si="10"/>
        <v>332.70690000000002</v>
      </c>
    </row>
    <row r="113" spans="2:16">
      <c r="B113" s="15" t="s">
        <v>253</v>
      </c>
      <c r="C113" s="292">
        <v>0</v>
      </c>
      <c r="D113" s="292">
        <v>0</v>
      </c>
      <c r="E113" s="292">
        <v>0</v>
      </c>
      <c r="F113" s="292">
        <v>0</v>
      </c>
      <c r="G113" s="292">
        <v>0</v>
      </c>
      <c r="H113" s="292">
        <v>0</v>
      </c>
      <c r="I113" s="292">
        <v>0</v>
      </c>
      <c r="J113" s="47">
        <f t="shared" si="10"/>
        <v>0</v>
      </c>
    </row>
    <row r="114" spans="2:16" ht="26.25">
      <c r="B114" s="96" t="s">
        <v>350</v>
      </c>
      <c r="C114" s="292">
        <v>2464.7209700000003</v>
      </c>
      <c r="D114" s="292">
        <v>2051.2457200000003</v>
      </c>
      <c r="E114" s="292">
        <v>0</v>
      </c>
      <c r="F114" s="292">
        <v>332.70690000000002</v>
      </c>
      <c r="G114" s="292">
        <v>474.93321999999995</v>
      </c>
      <c r="H114" s="292">
        <v>124.14624999999999</v>
      </c>
      <c r="I114" s="292">
        <v>0</v>
      </c>
      <c r="J114" s="344">
        <f t="shared" ref="J114" si="12">SUM(J110:J113)</f>
        <v>5447.7530600000009</v>
      </c>
    </row>
    <row r="115" spans="2:16" ht="32.25" customHeight="1" thickBot="1">
      <c r="B115" s="379" t="s">
        <v>347</v>
      </c>
      <c r="C115" s="301">
        <f>C109+C114</f>
        <v>2464.7209700000003</v>
      </c>
      <c r="D115" s="301">
        <f t="shared" ref="D115:J115" si="13">D109+D114</f>
        <v>2051.2457200000003</v>
      </c>
      <c r="E115" s="301">
        <f t="shared" si="13"/>
        <v>0</v>
      </c>
      <c r="F115" s="301">
        <f t="shared" si="13"/>
        <v>332.70690000000002</v>
      </c>
      <c r="G115" s="301">
        <f t="shared" si="13"/>
        <v>474.93321999999995</v>
      </c>
      <c r="H115" s="301">
        <f t="shared" si="13"/>
        <v>124.14624999999999</v>
      </c>
      <c r="I115" s="301">
        <f t="shared" si="13"/>
        <v>0</v>
      </c>
      <c r="J115" s="315">
        <f t="shared" si="13"/>
        <v>5447.7530600000009</v>
      </c>
    </row>
    <row r="116" spans="2:16">
      <c r="B116" s="40"/>
      <c r="C116" s="133"/>
      <c r="D116" s="133"/>
      <c r="E116" s="133"/>
      <c r="F116" s="133"/>
      <c r="G116" s="133"/>
      <c r="H116" s="133"/>
      <c r="I116" s="133"/>
      <c r="J116" s="23">
        <f t="shared" si="10"/>
        <v>0</v>
      </c>
    </row>
    <row r="122" spans="2:16" ht="19.5" customHeight="1">
      <c r="B122" s="80" t="s">
        <v>276</v>
      </c>
    </row>
    <row r="123" spans="2:16">
      <c r="B123" s="575" t="s">
        <v>684</v>
      </c>
      <c r="C123" s="576"/>
      <c r="D123" s="576"/>
      <c r="E123" s="576"/>
      <c r="F123" s="576"/>
      <c r="G123" s="576"/>
      <c r="H123" s="576"/>
    </row>
    <row r="124" spans="2:16">
      <c r="B124" s="576"/>
      <c r="C124" s="576"/>
      <c r="D124" s="576"/>
      <c r="E124" s="576"/>
      <c r="F124" s="576"/>
      <c r="G124" s="576"/>
      <c r="H124" s="576"/>
    </row>
    <row r="125" spans="2:16">
      <c r="F125" s="15" t="s">
        <v>130</v>
      </c>
    </row>
    <row r="126" spans="2:16" ht="24">
      <c r="F126" s="283" t="s">
        <v>601</v>
      </c>
      <c r="O126" s="40"/>
    </row>
    <row r="127" spans="2:16" s="40" customFormat="1" ht="38.25">
      <c r="C127" s="128" t="s">
        <v>141</v>
      </c>
      <c r="D127" s="40" t="s">
        <v>686</v>
      </c>
      <c r="E127" s="560" t="s">
        <v>688</v>
      </c>
      <c r="F127" s="40" t="s">
        <v>218</v>
      </c>
      <c r="G127" s="426" t="s">
        <v>274</v>
      </c>
      <c r="H127" s="40" t="s">
        <v>275</v>
      </c>
      <c r="I127" s="89" t="s">
        <v>687</v>
      </c>
      <c r="J127" s="40" t="s">
        <v>686</v>
      </c>
      <c r="K127" s="128" t="s">
        <v>685</v>
      </c>
      <c r="P127" s="15"/>
    </row>
    <row r="128" spans="2:16">
      <c r="B128" s="15" t="s">
        <v>68</v>
      </c>
      <c r="C128" s="26">
        <f>F50+G50+H50</f>
        <v>157.857</v>
      </c>
      <c r="D128" s="26">
        <f>J128</f>
        <v>25.969159999999988</v>
      </c>
      <c r="E128" s="26">
        <f>C128+D128</f>
        <v>183.82615999999999</v>
      </c>
      <c r="F128" s="76">
        <f t="shared" ref="F128:F145" si="14">C128/$C$146</f>
        <v>6.1783585825278216E-2</v>
      </c>
      <c r="G128" s="76">
        <v>0.16650191088210728</v>
      </c>
      <c r="H128" s="76">
        <f>(F128+G128)/2</f>
        <v>0.11414274835369274</v>
      </c>
      <c r="I128" s="26">
        <f t="shared" ref="I128:I145" si="15">H128*G$147</f>
        <v>291.6346079009366</v>
      </c>
      <c r="J128" s="26">
        <f t="shared" ref="J128:J146" si="16">AI50-C128</f>
        <v>25.969159999999988</v>
      </c>
      <c r="K128" s="26">
        <f>I128+J128</f>
        <v>317.60376790093659</v>
      </c>
    </row>
    <row r="129" spans="2:11">
      <c r="B129" s="15" t="s">
        <v>69</v>
      </c>
      <c r="C129" s="26">
        <f t="shared" ref="C129:C145" si="17">F51+G51+H51</f>
        <v>39.213999999999999</v>
      </c>
      <c r="D129" s="26">
        <f t="shared" ref="D129:D145" si="18">J129</f>
        <v>0</v>
      </c>
      <c r="E129" s="26">
        <f t="shared" ref="E129:E146" si="19">C129+D129</f>
        <v>39.213999999999999</v>
      </c>
      <c r="F129" s="76">
        <f t="shared" si="14"/>
        <v>1.5347951212505368E-2</v>
      </c>
      <c r="G129" s="76">
        <v>4.1155827917717824E-2</v>
      </c>
      <c r="H129" s="76">
        <f t="shared" ref="H129:H145" si="20">(F129+G129)/2</f>
        <v>2.8251889565111595E-2</v>
      </c>
      <c r="I129" s="26">
        <f t="shared" si="15"/>
        <v>72.183549586970557</v>
      </c>
      <c r="J129" s="26">
        <f t="shared" si="16"/>
        <v>0</v>
      </c>
      <c r="K129" s="26">
        <f t="shared" ref="K129:K146" si="21">I129+J129</f>
        <v>72.183549586970557</v>
      </c>
    </row>
    <row r="130" spans="2:11">
      <c r="B130" s="15" t="s">
        <v>70</v>
      </c>
      <c r="C130" s="26">
        <f t="shared" si="17"/>
        <v>96</v>
      </c>
      <c r="D130" s="26">
        <f t="shared" si="18"/>
        <v>0</v>
      </c>
      <c r="E130" s="26">
        <f t="shared" si="19"/>
        <v>96</v>
      </c>
      <c r="F130" s="76">
        <f t="shared" si="14"/>
        <v>3.7573400224422793E-2</v>
      </c>
      <c r="G130" s="76">
        <v>2.5452778672886995E-2</v>
      </c>
      <c r="H130" s="76">
        <f t="shared" si="20"/>
        <v>3.1513089448654892E-2</v>
      </c>
      <c r="I130" s="26">
        <f t="shared" si="15"/>
        <v>80.515912028223795</v>
      </c>
      <c r="J130" s="26">
        <f t="shared" si="16"/>
        <v>0</v>
      </c>
      <c r="K130" s="26">
        <f t="shared" si="21"/>
        <v>80.515912028223795</v>
      </c>
    </row>
    <row r="131" spans="2:11">
      <c r="B131" s="15" t="s">
        <v>71</v>
      </c>
      <c r="C131" s="26">
        <f t="shared" si="17"/>
        <v>199</v>
      </c>
      <c r="D131" s="26">
        <f t="shared" si="18"/>
        <v>82.820479999999975</v>
      </c>
      <c r="E131" s="26">
        <f t="shared" si="19"/>
        <v>281.82047999999998</v>
      </c>
      <c r="F131" s="76">
        <f t="shared" si="14"/>
        <v>7.7886527548543083E-2</v>
      </c>
      <c r="G131" s="76">
        <v>2.4606642493312722E-2</v>
      </c>
      <c r="H131" s="76">
        <f t="shared" si="20"/>
        <v>5.1246585020927903E-2</v>
      </c>
      <c r="I131" s="26">
        <f t="shared" si="15"/>
        <v>130.93497348188575</v>
      </c>
      <c r="J131" s="26">
        <f t="shared" si="16"/>
        <v>82.820479999999975</v>
      </c>
      <c r="K131" s="26">
        <f t="shared" si="21"/>
        <v>213.75545348188572</v>
      </c>
    </row>
    <row r="132" spans="2:11">
      <c r="B132" s="15" t="s">
        <v>72</v>
      </c>
      <c r="C132" s="26">
        <f t="shared" si="17"/>
        <v>40.713999999999999</v>
      </c>
      <c r="D132" s="26">
        <f t="shared" si="18"/>
        <v>882.65628000000015</v>
      </c>
      <c r="E132" s="26">
        <f t="shared" si="19"/>
        <v>923.37028000000009</v>
      </c>
      <c r="F132" s="76">
        <f t="shared" si="14"/>
        <v>1.5935035591011972E-2</v>
      </c>
      <c r="G132" s="76">
        <v>4.1519931813806407E-2</v>
      </c>
      <c r="H132" s="76">
        <f t="shared" si="20"/>
        <v>2.8727483702409191E-2</v>
      </c>
      <c r="I132" s="26">
        <f t="shared" si="15"/>
        <v>73.398692132171774</v>
      </c>
      <c r="J132" s="26">
        <f t="shared" si="16"/>
        <v>882.65628000000015</v>
      </c>
      <c r="K132" s="26">
        <f t="shared" si="21"/>
        <v>956.05497213217188</v>
      </c>
    </row>
    <row r="133" spans="2:11">
      <c r="B133" s="15" t="s">
        <v>73</v>
      </c>
      <c r="C133" s="26">
        <f t="shared" si="17"/>
        <v>2.5</v>
      </c>
      <c r="D133" s="26">
        <f t="shared" si="18"/>
        <v>0</v>
      </c>
      <c r="E133" s="26">
        <f t="shared" si="19"/>
        <v>2.5</v>
      </c>
      <c r="F133" s="76">
        <f t="shared" si="14"/>
        <v>9.7847396417767682E-4</v>
      </c>
      <c r="G133" s="76">
        <v>1.851564128425193E-2</v>
      </c>
      <c r="H133" s="76">
        <f t="shared" si="20"/>
        <v>9.7470576242148031E-3</v>
      </c>
      <c r="I133" s="26">
        <f t="shared" si="15"/>
        <v>24.903722482811194</v>
      </c>
      <c r="J133" s="26">
        <f t="shared" si="16"/>
        <v>0</v>
      </c>
      <c r="K133" s="26">
        <f t="shared" si="21"/>
        <v>24.903722482811194</v>
      </c>
    </row>
    <row r="134" spans="2:11">
      <c r="B134" s="15" t="s">
        <v>74</v>
      </c>
      <c r="C134" s="26">
        <f t="shared" si="17"/>
        <v>128.429</v>
      </c>
      <c r="D134" s="26">
        <f t="shared" si="18"/>
        <v>0</v>
      </c>
      <c r="E134" s="26">
        <f t="shared" si="19"/>
        <v>128.429</v>
      </c>
      <c r="F134" s="76">
        <f t="shared" si="14"/>
        <v>5.0265773098149946E-2</v>
      </c>
      <c r="G134" s="76">
        <v>4.9385755253193719E-2</v>
      </c>
      <c r="H134" s="76">
        <f t="shared" si="20"/>
        <v>4.9825764175671833E-2</v>
      </c>
      <c r="I134" s="26">
        <f t="shared" si="15"/>
        <v>127.30477764307734</v>
      </c>
      <c r="J134" s="26">
        <f t="shared" si="16"/>
        <v>0</v>
      </c>
      <c r="K134" s="26">
        <f t="shared" si="21"/>
        <v>127.30477764307734</v>
      </c>
    </row>
    <row r="135" spans="2:11">
      <c r="B135" s="15" t="s">
        <v>75</v>
      </c>
      <c r="C135" s="26">
        <f t="shared" si="17"/>
        <v>0</v>
      </c>
      <c r="D135" s="26">
        <f t="shared" si="18"/>
        <v>0</v>
      </c>
      <c r="E135" s="26">
        <f t="shared" si="19"/>
        <v>0</v>
      </c>
      <c r="F135" s="76">
        <f t="shared" si="14"/>
        <v>0</v>
      </c>
      <c r="G135" s="76">
        <v>3.811740301643126E-2</v>
      </c>
      <c r="H135" s="76">
        <f t="shared" si="20"/>
        <v>1.905870150821563E-2</v>
      </c>
      <c r="I135" s="26">
        <f t="shared" si="15"/>
        <v>48.694963294789424</v>
      </c>
      <c r="J135" s="26">
        <f t="shared" si="16"/>
        <v>0</v>
      </c>
      <c r="K135" s="26">
        <f t="shared" si="21"/>
        <v>48.694963294789424</v>
      </c>
    </row>
    <row r="136" spans="2:11">
      <c r="B136" s="15" t="s">
        <v>76</v>
      </c>
      <c r="C136" s="26">
        <f t="shared" si="17"/>
        <v>1541.9290000000001</v>
      </c>
      <c r="D136" s="26">
        <f t="shared" si="18"/>
        <v>1101.5</v>
      </c>
      <c r="E136" s="26">
        <f t="shared" si="19"/>
        <v>2643.4290000000001</v>
      </c>
      <c r="F136" s="76">
        <f t="shared" si="14"/>
        <v>0.60349495244420848</v>
      </c>
      <c r="G136" s="76">
        <v>0.16470674600495477</v>
      </c>
      <c r="H136" s="76">
        <f t="shared" si="20"/>
        <v>0.38410084922458165</v>
      </c>
      <c r="I136" s="26">
        <f t="shared" si="15"/>
        <v>981.37728566795681</v>
      </c>
      <c r="J136" s="26">
        <f t="shared" si="16"/>
        <v>1101.5</v>
      </c>
      <c r="K136" s="26">
        <f t="shared" si="21"/>
        <v>2082.877285667957</v>
      </c>
    </row>
    <row r="137" spans="2:11">
      <c r="B137" s="15" t="s">
        <v>77</v>
      </c>
      <c r="C137" s="26">
        <f t="shared" si="17"/>
        <v>55</v>
      </c>
      <c r="D137" s="26">
        <f t="shared" si="18"/>
        <v>43.8</v>
      </c>
      <c r="E137" s="26">
        <f t="shared" si="19"/>
        <v>98.8</v>
      </c>
      <c r="F137" s="76">
        <f t="shared" si="14"/>
        <v>2.152642721190889E-2</v>
      </c>
      <c r="G137" s="76">
        <v>0.1007532970565959</v>
      </c>
      <c r="H137" s="76">
        <f t="shared" si="20"/>
        <v>6.1139862134252397E-2</v>
      </c>
      <c r="I137" s="26">
        <f t="shared" si="15"/>
        <v>156.21228661315274</v>
      </c>
      <c r="J137" s="26">
        <f t="shared" si="16"/>
        <v>43.8</v>
      </c>
      <c r="K137" s="26">
        <f t="shared" si="21"/>
        <v>200.01228661315275</v>
      </c>
    </row>
    <row r="138" spans="2:11">
      <c r="B138" s="15" t="s">
        <v>78</v>
      </c>
      <c r="C138" s="26">
        <f t="shared" si="17"/>
        <v>68.784999999999997</v>
      </c>
      <c r="D138" s="26">
        <f t="shared" si="18"/>
        <v>0</v>
      </c>
      <c r="E138" s="26">
        <f t="shared" si="19"/>
        <v>68.784999999999997</v>
      </c>
      <c r="F138" s="76">
        <f t="shared" si="14"/>
        <v>2.6921732650384601E-2</v>
      </c>
      <c r="G138" s="76">
        <v>2.2333572826233404E-2</v>
      </c>
      <c r="H138" s="76">
        <f t="shared" si="20"/>
        <v>2.4627652738309004E-2</v>
      </c>
      <c r="I138" s="26">
        <f t="shared" si="15"/>
        <v>62.923628118726761</v>
      </c>
      <c r="J138" s="26">
        <f t="shared" si="16"/>
        <v>0</v>
      </c>
      <c r="K138" s="26">
        <f t="shared" si="21"/>
        <v>62.923628118726761</v>
      </c>
    </row>
    <row r="139" spans="2:11">
      <c r="B139" s="15" t="s">
        <v>79</v>
      </c>
      <c r="C139" s="26">
        <f t="shared" si="17"/>
        <v>0</v>
      </c>
      <c r="D139" s="26">
        <f t="shared" si="18"/>
        <v>6.57</v>
      </c>
      <c r="E139" s="26">
        <f t="shared" si="19"/>
        <v>6.57</v>
      </c>
      <c r="F139" s="76">
        <f t="shared" si="14"/>
        <v>0</v>
      </c>
      <c r="G139" s="76">
        <v>5.8068527596274525E-2</v>
      </c>
      <c r="H139" s="76">
        <f t="shared" si="20"/>
        <v>2.9034263798137262E-2</v>
      </c>
      <c r="I139" s="26">
        <f t="shared" si="15"/>
        <v>74.182514969976907</v>
      </c>
      <c r="J139" s="26">
        <f t="shared" si="16"/>
        <v>6.57</v>
      </c>
      <c r="K139" s="26">
        <f t="shared" si="21"/>
        <v>80.752514969976914</v>
      </c>
    </row>
    <row r="140" spans="2:11">
      <c r="B140" s="15" t="s">
        <v>80</v>
      </c>
      <c r="C140" s="26">
        <f t="shared" si="17"/>
        <v>74.141999999999996</v>
      </c>
      <c r="D140" s="26">
        <f t="shared" si="18"/>
        <v>9.1155965628967692</v>
      </c>
      <c r="E140" s="26">
        <f t="shared" si="19"/>
        <v>83.257596562896765</v>
      </c>
      <c r="F140" s="76">
        <f t="shared" si="14"/>
        <v>2.9018406660824527E-2</v>
      </c>
      <c r="G140" s="76">
        <v>0.12620460162464042</v>
      </c>
      <c r="H140" s="76">
        <f t="shared" si="20"/>
        <v>7.7611504142732476E-2</v>
      </c>
      <c r="I140" s="26">
        <f t="shared" si="15"/>
        <v>198.29731547317732</v>
      </c>
      <c r="J140" s="26">
        <f t="shared" si="16"/>
        <v>9.1155965628967692</v>
      </c>
      <c r="K140" s="26">
        <f t="shared" si="21"/>
        <v>207.41291203607409</v>
      </c>
    </row>
    <row r="141" spans="2:11">
      <c r="B141" s="15" t="s">
        <v>81</v>
      </c>
      <c r="C141" s="26">
        <f t="shared" si="17"/>
        <v>103.215</v>
      </c>
      <c r="D141" s="26">
        <f t="shared" si="18"/>
        <v>0</v>
      </c>
      <c r="E141" s="26">
        <f t="shared" si="19"/>
        <v>103.215</v>
      </c>
      <c r="F141" s="76">
        <f t="shared" si="14"/>
        <v>4.0397276085039568E-2</v>
      </c>
      <c r="G141" s="76">
        <v>2.6486126167454181E-2</v>
      </c>
      <c r="H141" s="76">
        <f t="shared" si="20"/>
        <v>3.3441701126246878E-2</v>
      </c>
      <c r="I141" s="26">
        <f t="shared" si="15"/>
        <v>85.443512935859644</v>
      </c>
      <c r="J141" s="26">
        <f t="shared" si="16"/>
        <v>0</v>
      </c>
      <c r="K141" s="26">
        <f t="shared" si="21"/>
        <v>85.443512935859644</v>
      </c>
    </row>
    <row r="142" spans="2:11">
      <c r="B142" s="15" t="s">
        <v>82</v>
      </c>
      <c r="C142" s="26">
        <f t="shared" si="17"/>
        <v>0</v>
      </c>
      <c r="D142" s="26">
        <f t="shared" si="18"/>
        <v>0</v>
      </c>
      <c r="E142" s="26">
        <f t="shared" si="19"/>
        <v>0</v>
      </c>
      <c r="F142" s="76">
        <f t="shared" si="14"/>
        <v>0</v>
      </c>
      <c r="G142" s="76">
        <v>2.160153236146584E-2</v>
      </c>
      <c r="H142" s="76">
        <f t="shared" si="20"/>
        <v>1.080076618073292E-2</v>
      </c>
      <c r="I142" s="26">
        <f t="shared" si="15"/>
        <v>27.595946791006426</v>
      </c>
      <c r="J142" s="26">
        <f t="shared" si="16"/>
        <v>0</v>
      </c>
      <c r="K142" s="26">
        <f t="shared" si="21"/>
        <v>27.595946791006426</v>
      </c>
    </row>
    <row r="143" spans="2:11">
      <c r="B143" s="15" t="s">
        <v>83</v>
      </c>
      <c r="C143" s="26">
        <f t="shared" si="17"/>
        <v>0</v>
      </c>
      <c r="D143" s="26">
        <f t="shared" si="18"/>
        <v>0</v>
      </c>
      <c r="E143" s="26">
        <f t="shared" si="19"/>
        <v>0</v>
      </c>
      <c r="F143" s="76">
        <f t="shared" si="14"/>
        <v>0</v>
      </c>
      <c r="G143" s="76">
        <v>6.0109867982118516E-2</v>
      </c>
      <c r="H143" s="76">
        <f t="shared" si="20"/>
        <v>3.0054933991059258E-2</v>
      </c>
      <c r="I143" s="26">
        <f t="shared" si="15"/>
        <v>76.790326292222403</v>
      </c>
      <c r="J143" s="26">
        <f t="shared" si="16"/>
        <v>0</v>
      </c>
      <c r="K143" s="26">
        <f t="shared" si="21"/>
        <v>76.790326292222403</v>
      </c>
    </row>
    <row r="144" spans="2:11">
      <c r="B144" s="15" t="s">
        <v>84</v>
      </c>
      <c r="C144" s="26">
        <f t="shared" si="17"/>
        <v>22.5</v>
      </c>
      <c r="D144" s="26">
        <f t="shared" si="18"/>
        <v>0</v>
      </c>
      <c r="E144" s="26">
        <f t="shared" si="19"/>
        <v>22.5</v>
      </c>
      <c r="F144" s="76">
        <f t="shared" si="14"/>
        <v>8.806265677599092E-3</v>
      </c>
      <c r="G144" s="76">
        <v>9.8257932379273022E-3</v>
      </c>
      <c r="H144" s="76">
        <f t="shared" si="20"/>
        <v>9.3160294577631971E-3</v>
      </c>
      <c r="I144" s="26">
        <f t="shared" si="15"/>
        <v>23.802445948555508</v>
      </c>
      <c r="J144" s="26">
        <f t="shared" si="16"/>
        <v>0</v>
      </c>
      <c r="K144" s="26">
        <f t="shared" si="21"/>
        <v>23.802445948555508</v>
      </c>
    </row>
    <row r="145" spans="2:11">
      <c r="B145" s="15" t="s">
        <v>85</v>
      </c>
      <c r="C145" s="26">
        <f t="shared" si="17"/>
        <v>25.713999999999999</v>
      </c>
      <c r="D145" s="26">
        <f t="shared" si="18"/>
        <v>0</v>
      </c>
      <c r="E145" s="26">
        <f t="shared" si="19"/>
        <v>25.713999999999999</v>
      </c>
      <c r="F145" s="76">
        <f t="shared" si="14"/>
        <v>1.0064191805945913E-2</v>
      </c>
      <c r="G145" s="76">
        <v>4.6540438086269918E-3</v>
      </c>
      <c r="H145" s="76">
        <f t="shared" si="20"/>
        <v>7.3591178072864522E-3</v>
      </c>
      <c r="I145" s="26">
        <f t="shared" si="15"/>
        <v>18.802538638499076</v>
      </c>
      <c r="J145" s="26">
        <f t="shared" si="16"/>
        <v>0</v>
      </c>
      <c r="K145" s="26">
        <f t="shared" si="21"/>
        <v>18.802538638499076</v>
      </c>
    </row>
    <row r="146" spans="2:11">
      <c r="C146" s="26">
        <f>SUM(C128:C145)</f>
        <v>2554.9989999999998</v>
      </c>
      <c r="D146" s="26">
        <f>J146</f>
        <v>2152.4315165628968</v>
      </c>
      <c r="E146" s="26">
        <f t="shared" si="19"/>
        <v>4707.4305165628966</v>
      </c>
      <c r="F146" s="83">
        <f>SUM(F128:F145)</f>
        <v>1</v>
      </c>
      <c r="G146" s="76">
        <v>1</v>
      </c>
      <c r="H146" s="98">
        <f>SUM(H128:H145)</f>
        <v>1</v>
      </c>
      <c r="I146" s="26">
        <f>SUM(I128:I145)</f>
        <v>2554.9990000000007</v>
      </c>
      <c r="J146" s="26">
        <f t="shared" si="16"/>
        <v>2152.4315165628968</v>
      </c>
      <c r="K146" s="26">
        <f t="shared" si="21"/>
        <v>4707.4305165628975</v>
      </c>
    </row>
    <row r="147" spans="2:11">
      <c r="B147" s="15" t="s">
        <v>118</v>
      </c>
      <c r="G147" s="26">
        <f>F74+G74+H74</f>
        <v>2554.9989999999998</v>
      </c>
    </row>
    <row r="150" spans="2:11">
      <c r="B150" s="80" t="s">
        <v>15</v>
      </c>
    </row>
    <row r="152" spans="2:11" ht="38.25">
      <c r="C152" s="40" t="s">
        <v>274</v>
      </c>
      <c r="D152" s="97" t="s">
        <v>223</v>
      </c>
    </row>
    <row r="153" spans="2:11">
      <c r="B153" s="15" t="s">
        <v>68</v>
      </c>
      <c r="C153" s="76">
        <f t="shared" ref="C153:C170" si="22">G128</f>
        <v>0.16650191088210728</v>
      </c>
      <c r="D153" s="26">
        <f t="shared" ref="D153:D170" si="23">C153*$D$173</f>
        <v>16778.047335047828</v>
      </c>
      <c r="E153" s="26"/>
    </row>
    <row r="154" spans="2:11">
      <c r="B154" s="15" t="s">
        <v>69</v>
      </c>
      <c r="C154" s="76">
        <f t="shared" si="22"/>
        <v>4.1155827917717824E-2</v>
      </c>
      <c r="D154" s="26">
        <f t="shared" si="23"/>
        <v>4147.186211006765</v>
      </c>
      <c r="E154" s="26"/>
    </row>
    <row r="155" spans="2:11">
      <c r="B155" s="15" t="s">
        <v>70</v>
      </c>
      <c r="C155" s="76">
        <f t="shared" si="22"/>
        <v>2.5452778672886995E-2</v>
      </c>
      <c r="D155" s="26">
        <f t="shared" si="23"/>
        <v>2564.8229688160623</v>
      </c>
      <c r="E155" s="26"/>
    </row>
    <row r="156" spans="2:11">
      <c r="B156" s="15" t="s">
        <v>71</v>
      </c>
      <c r="C156" s="76">
        <f t="shared" si="22"/>
        <v>2.4606642493312722E-2</v>
      </c>
      <c r="D156" s="26">
        <f t="shared" si="23"/>
        <v>2479.5596057856787</v>
      </c>
      <c r="E156" s="26"/>
    </row>
    <row r="157" spans="2:11">
      <c r="B157" s="15" t="s">
        <v>72</v>
      </c>
      <c r="C157" s="76">
        <f t="shared" si="22"/>
        <v>4.1519931813806407E-2</v>
      </c>
      <c r="D157" s="26">
        <f t="shared" si="23"/>
        <v>4183.8761947498051</v>
      </c>
      <c r="E157" s="26"/>
    </row>
    <row r="158" spans="2:11">
      <c r="B158" s="15" t="s">
        <v>73</v>
      </c>
      <c r="C158" s="76">
        <f t="shared" si="22"/>
        <v>1.851564128425193E-2</v>
      </c>
      <c r="D158" s="26">
        <f t="shared" si="23"/>
        <v>1865.7822259223606</v>
      </c>
      <c r="E158" s="26"/>
    </row>
    <row r="159" spans="2:11">
      <c r="B159" s="15" t="s">
        <v>74</v>
      </c>
      <c r="C159" s="76">
        <f t="shared" si="22"/>
        <v>4.9385755253193719E-2</v>
      </c>
      <c r="D159" s="26">
        <f t="shared" si="23"/>
        <v>4976.4986775549023</v>
      </c>
      <c r="E159" s="26"/>
    </row>
    <row r="160" spans="2:11">
      <c r="B160" s="15" t="s">
        <v>75</v>
      </c>
      <c r="C160" s="76">
        <f t="shared" si="22"/>
        <v>3.811740301643126E-2</v>
      </c>
      <c r="D160" s="26">
        <f t="shared" si="23"/>
        <v>3841.0105248077648</v>
      </c>
      <c r="E160" s="26"/>
    </row>
    <row r="161" spans="2:5">
      <c r="B161" s="15" t="s">
        <v>76</v>
      </c>
      <c r="C161" s="76">
        <f t="shared" si="22"/>
        <v>0.16470674600495477</v>
      </c>
      <c r="D161" s="26">
        <f t="shared" si="23"/>
        <v>16597.152346374656</v>
      </c>
      <c r="E161" s="26"/>
    </row>
    <row r="162" spans="2:5">
      <c r="B162" s="15" t="s">
        <v>77</v>
      </c>
      <c r="C162" s="76">
        <f t="shared" si="22"/>
        <v>0.1007532970565959</v>
      </c>
      <c r="D162" s="26">
        <f t="shared" si="23"/>
        <v>10152.69781723184</v>
      </c>
      <c r="E162" s="26"/>
    </row>
    <row r="163" spans="2:5">
      <c r="B163" s="15" t="s">
        <v>78</v>
      </c>
      <c r="C163" s="76">
        <f t="shared" si="22"/>
        <v>2.2333572826233404E-2</v>
      </c>
      <c r="D163" s="26">
        <f t="shared" si="23"/>
        <v>2250.5071566692131</v>
      </c>
      <c r="E163" s="26"/>
    </row>
    <row r="164" spans="2:5">
      <c r="B164" s="15" t="s">
        <v>79</v>
      </c>
      <c r="C164" s="76">
        <f t="shared" si="22"/>
        <v>5.8068527596274525E-2</v>
      </c>
      <c r="D164" s="26">
        <f t="shared" si="23"/>
        <v>5851.4433829931695</v>
      </c>
      <c r="E164" s="26"/>
    </row>
    <row r="165" spans="2:5">
      <c r="B165" s="15" t="s">
        <v>80</v>
      </c>
      <c r="C165" s="76">
        <f t="shared" si="22"/>
        <v>0.12620460162464042</v>
      </c>
      <c r="D165" s="26">
        <f t="shared" si="23"/>
        <v>12717.372243603599</v>
      </c>
      <c r="E165" s="26"/>
    </row>
    <row r="166" spans="2:5">
      <c r="B166" s="15" t="s">
        <v>81</v>
      </c>
      <c r="C166" s="76">
        <f t="shared" si="22"/>
        <v>2.6486126167454181E-2</v>
      </c>
      <c r="D166" s="26">
        <f t="shared" si="23"/>
        <v>2668.9512222730291</v>
      </c>
      <c r="E166" s="26"/>
    </row>
    <row r="167" spans="2:5">
      <c r="B167" s="15" t="s">
        <v>82</v>
      </c>
      <c r="C167" s="76">
        <f t="shared" si="22"/>
        <v>2.160153236146584E-2</v>
      </c>
      <c r="D167" s="26">
        <f t="shared" si="23"/>
        <v>2176.7409788279442</v>
      </c>
      <c r="E167" s="26"/>
    </row>
    <row r="168" spans="2:5">
      <c r="B168" s="15" t="s">
        <v>83</v>
      </c>
      <c r="C168" s="76">
        <f t="shared" si="22"/>
        <v>6.0109867982118516E-2</v>
      </c>
      <c r="D168" s="26">
        <f t="shared" si="23"/>
        <v>6057.144959865077</v>
      </c>
      <c r="E168" s="26"/>
    </row>
    <row r="169" spans="2:5">
      <c r="B169" s="15" t="s">
        <v>84</v>
      </c>
      <c r="C169" s="76">
        <f t="shared" si="22"/>
        <v>9.8257932379273022E-3</v>
      </c>
      <c r="D169" s="26">
        <f t="shared" si="23"/>
        <v>990.12451675143609</v>
      </c>
      <c r="E169" s="26"/>
    </row>
    <row r="170" spans="2:5">
      <c r="B170" s="15" t="s">
        <v>85</v>
      </c>
      <c r="C170" s="76">
        <f t="shared" si="22"/>
        <v>4.6540438086269918E-3</v>
      </c>
      <c r="D170" s="26">
        <f t="shared" si="23"/>
        <v>468.97820515596999</v>
      </c>
      <c r="E170" s="26"/>
    </row>
    <row r="171" spans="2:5">
      <c r="B171" s="28" t="s">
        <v>124</v>
      </c>
      <c r="C171" s="76">
        <f>SUM(C153:C170)</f>
        <v>1</v>
      </c>
      <c r="D171" s="26">
        <f>SUM(D153:D170)</f>
        <v>100767.89657343712</v>
      </c>
      <c r="E171" s="26"/>
    </row>
    <row r="172" spans="2:5">
      <c r="D172" s="26"/>
    </row>
    <row r="173" spans="2:5">
      <c r="D173" s="26">
        <f>AI73</f>
        <v>100767.8965734371</v>
      </c>
    </row>
    <row r="175" spans="2:5">
      <c r="B175" s="80" t="s">
        <v>16</v>
      </c>
    </row>
    <row r="177" spans="2:4" s="75" customFormat="1" ht="25.5">
      <c r="C177" s="134" t="s">
        <v>17</v>
      </c>
      <c r="D177" s="89" t="s">
        <v>18</v>
      </c>
    </row>
    <row r="178" spans="2:4">
      <c r="B178" s="15" t="s">
        <v>68</v>
      </c>
      <c r="C178" s="135">
        <f t="shared" ref="C178:C195" si="24">C23/C$41</f>
        <v>0.17936531835337774</v>
      </c>
      <c r="D178" s="26">
        <f>C178*D$197</f>
        <v>977.13796191748793</v>
      </c>
    </row>
    <row r="179" spans="2:4">
      <c r="B179" s="15" t="s">
        <v>69</v>
      </c>
      <c r="C179" s="135">
        <f t="shared" si="24"/>
        <v>2.8461160912195256E-2</v>
      </c>
      <c r="D179" s="26">
        <f t="shared" ref="D179:D195" si="25">C179*D$197</f>
        <v>155.04937645056413</v>
      </c>
    </row>
    <row r="180" spans="2:4">
      <c r="B180" s="15" t="s">
        <v>70</v>
      </c>
      <c r="C180" s="135">
        <f t="shared" si="24"/>
        <v>2.2682593234986198E-2</v>
      </c>
      <c r="D180" s="26">
        <f t="shared" si="25"/>
        <v>123.56916670463139</v>
      </c>
    </row>
    <row r="181" spans="2:4">
      <c r="B181" s="15" t="s">
        <v>71</v>
      </c>
      <c r="C181" s="135">
        <f t="shared" si="24"/>
        <v>2.3589877369306036E-2</v>
      </c>
      <c r="D181" s="26">
        <f t="shared" si="25"/>
        <v>128.51182662366173</v>
      </c>
    </row>
    <row r="182" spans="2:4">
      <c r="B182" s="15" t="s">
        <v>72</v>
      </c>
      <c r="C182" s="135">
        <f t="shared" si="24"/>
        <v>4.4978098451728864E-2</v>
      </c>
      <c r="D182" s="26">
        <f t="shared" si="25"/>
        <v>245.02957347338722</v>
      </c>
    </row>
    <row r="183" spans="2:4">
      <c r="B183" s="15" t="s">
        <v>73</v>
      </c>
      <c r="C183" s="135">
        <f t="shared" si="24"/>
        <v>1.2572203076078195E-2</v>
      </c>
      <c r="D183" s="26">
        <f t="shared" si="25"/>
        <v>68.490257778646409</v>
      </c>
    </row>
    <row r="184" spans="2:4">
      <c r="B184" s="15" t="s">
        <v>74</v>
      </c>
      <c r="C184" s="135">
        <f t="shared" si="24"/>
        <v>5.3403673847397186E-2</v>
      </c>
      <c r="D184" s="26">
        <f t="shared" si="25"/>
        <v>290.93002761740001</v>
      </c>
    </row>
    <row r="185" spans="2:4">
      <c r="B185" s="15" t="s">
        <v>75</v>
      </c>
      <c r="C185" s="135">
        <f t="shared" si="24"/>
        <v>4.4510745153593691E-2</v>
      </c>
      <c r="D185" s="26">
        <f t="shared" si="25"/>
        <v>242.48354811337023</v>
      </c>
    </row>
    <row r="186" spans="2:4">
      <c r="B186" s="15" t="s">
        <v>76</v>
      </c>
      <c r="C186" s="135">
        <f t="shared" si="24"/>
        <v>0.16051514995709742</v>
      </c>
      <c r="D186" s="26">
        <f t="shared" si="25"/>
        <v>874.44689935513657</v>
      </c>
    </row>
    <row r="187" spans="2:4">
      <c r="B187" s="15" t="s">
        <v>77</v>
      </c>
      <c r="C187" s="135">
        <f t="shared" si="24"/>
        <v>0.10775865686123204</v>
      </c>
      <c r="D187" s="26">
        <f t="shared" si="25"/>
        <v>587.04255265726692</v>
      </c>
    </row>
    <row r="188" spans="2:4">
      <c r="B188" s="15" t="s">
        <v>78</v>
      </c>
      <c r="C188" s="135">
        <f t="shared" si="24"/>
        <v>2.3467621111755807E-2</v>
      </c>
      <c r="D188" s="26">
        <f t="shared" si="25"/>
        <v>127.84580472248832</v>
      </c>
    </row>
    <row r="189" spans="2:4">
      <c r="B189" s="15" t="s">
        <v>79</v>
      </c>
      <c r="C189" s="135">
        <f t="shared" si="24"/>
        <v>5.8728104255706244E-2</v>
      </c>
      <c r="D189" s="26">
        <f t="shared" si="25"/>
        <v>319.93620966702275</v>
      </c>
    </row>
    <row r="190" spans="2:4">
      <c r="B190" s="15" t="s">
        <v>80</v>
      </c>
      <c r="C190" s="135">
        <f t="shared" si="24"/>
        <v>0.13791092639104086</v>
      </c>
      <c r="D190" s="26">
        <f t="shared" si="25"/>
        <v>751.30467125422774</v>
      </c>
    </row>
    <row r="191" spans="2:4">
      <c r="B191" s="15" t="s">
        <v>81</v>
      </c>
      <c r="C191" s="135">
        <f t="shared" si="24"/>
        <v>3.1297463489361424E-2</v>
      </c>
      <c r="D191" s="26">
        <f t="shared" si="25"/>
        <v>170.50085249440701</v>
      </c>
    </row>
    <row r="192" spans="2:4">
      <c r="B192" s="15" t="s">
        <v>82</v>
      </c>
      <c r="C192" s="135">
        <f t="shared" si="24"/>
        <v>1.3687450642230864E-2</v>
      </c>
      <c r="D192" s="26">
        <f t="shared" si="25"/>
        <v>74.565851119812166</v>
      </c>
    </row>
    <row r="193" spans="2:6">
      <c r="B193" s="15" t="s">
        <v>83</v>
      </c>
      <c r="C193" s="135">
        <f t="shared" si="24"/>
        <v>4.6651912281688981E-2</v>
      </c>
      <c r="D193" s="26">
        <f t="shared" si="25"/>
        <v>254.14809788742278</v>
      </c>
    </row>
    <row r="194" spans="2:6">
      <c r="B194" s="15" t="s">
        <v>84</v>
      </c>
      <c r="C194" s="135">
        <f t="shared" si="24"/>
        <v>6.826638198707824E-3</v>
      </c>
      <c r="D194" s="26">
        <f t="shared" si="25"/>
        <v>37.189839136523439</v>
      </c>
    </row>
    <row r="195" spans="2:6">
      <c r="B195" s="15" t="s">
        <v>85</v>
      </c>
      <c r="C195" s="135">
        <f t="shared" si="24"/>
        <v>3.5924064125153602E-3</v>
      </c>
      <c r="D195" s="26">
        <f t="shared" si="25"/>
        <v>19.570543026544179</v>
      </c>
    </row>
    <row r="197" spans="2:6">
      <c r="B197" s="15" t="s">
        <v>203</v>
      </c>
      <c r="D197" s="84">
        <f>J114</f>
        <v>5447.7530600000009</v>
      </c>
      <c r="F197" s="84">
        <f>D197+D173+E146</f>
        <v>110923.08014999999</v>
      </c>
    </row>
  </sheetData>
  <mergeCells count="7">
    <mergeCell ref="B123:H124"/>
    <mergeCell ref="B79:H79"/>
    <mergeCell ref="B80:H80"/>
    <mergeCell ref="B81:H81"/>
    <mergeCell ref="B83:H83"/>
    <mergeCell ref="B82:F82"/>
    <mergeCell ref="G82:I82"/>
  </mergeCells>
  <phoneticPr fontId="4"/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D146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</sheetPr>
  <dimension ref="A2:Q161"/>
  <sheetViews>
    <sheetView topLeftCell="A15" zoomScale="97" zoomScaleNormal="97" workbookViewId="0">
      <selection activeCell="H23" sqref="H23"/>
    </sheetView>
  </sheetViews>
  <sheetFormatPr baseColWidth="10" defaultRowHeight="12.75"/>
  <cols>
    <col min="1" max="1" width="5.25" style="138" customWidth="1"/>
    <col min="2" max="2" width="13.125" style="138" customWidth="1"/>
    <col min="3" max="3" width="12.75" style="138" customWidth="1"/>
    <col min="4" max="4" width="13.75" style="138" bestFit="1" customWidth="1"/>
    <col min="5" max="5" width="13.625" style="138" customWidth="1"/>
    <col min="6" max="6" width="11" style="138" customWidth="1"/>
    <col min="7" max="7" width="11.875" style="138" customWidth="1"/>
    <col min="8" max="9" width="13.125" style="138" bestFit="1" customWidth="1"/>
    <col min="10" max="10" width="13.375" style="138" customWidth="1"/>
    <col min="11" max="11" width="11" style="138" customWidth="1"/>
    <col min="12" max="12" width="12.75" style="138" customWidth="1"/>
    <col min="13" max="16384" width="11" style="138"/>
  </cols>
  <sheetData>
    <row r="2" spans="2:3">
      <c r="B2" s="137" t="s">
        <v>60</v>
      </c>
    </row>
    <row r="3" spans="2:3">
      <c r="B3" s="139" t="s">
        <v>156</v>
      </c>
      <c r="C3" s="149"/>
    </row>
    <row r="5" spans="2:3">
      <c r="B5" s="137" t="s">
        <v>151</v>
      </c>
    </row>
    <row r="6" spans="2:3">
      <c r="B6" s="149">
        <f>Resumen!D14</f>
        <v>107880.43142000002</v>
      </c>
    </row>
    <row r="8" spans="2:3">
      <c r="B8" s="137" t="s">
        <v>161</v>
      </c>
    </row>
    <row r="9" spans="2:3">
      <c r="B9" s="138" t="s">
        <v>19</v>
      </c>
    </row>
    <row r="10" spans="2:3">
      <c r="B10" s="138" t="s">
        <v>31</v>
      </c>
    </row>
    <row r="11" spans="2:3">
      <c r="B11" s="138" t="s">
        <v>32</v>
      </c>
    </row>
    <row r="13" spans="2:3">
      <c r="B13" s="137" t="s">
        <v>62</v>
      </c>
    </row>
    <row r="14" spans="2:3">
      <c r="B14" s="138" t="s">
        <v>33</v>
      </c>
    </row>
    <row r="19" spans="1:8">
      <c r="B19" s="138" t="s">
        <v>63</v>
      </c>
    </row>
    <row r="20" spans="1:8">
      <c r="D20" s="280" t="s">
        <v>667</v>
      </c>
      <c r="E20" s="280" t="s">
        <v>466</v>
      </c>
    </row>
    <row r="21" spans="1:8">
      <c r="C21" s="288" t="s">
        <v>313</v>
      </c>
    </row>
    <row r="22" spans="1:8" ht="38.25">
      <c r="A22" s="140"/>
      <c r="B22" s="140"/>
      <c r="C22" s="140" t="s">
        <v>465</v>
      </c>
      <c r="D22" s="140" t="s">
        <v>227</v>
      </c>
      <c r="E22" s="140" t="s">
        <v>191</v>
      </c>
      <c r="F22" s="140" t="s">
        <v>65</v>
      </c>
      <c r="G22" s="140" t="s">
        <v>66</v>
      </c>
      <c r="H22" s="140" t="s">
        <v>67</v>
      </c>
    </row>
    <row r="23" spans="1:8">
      <c r="B23" s="138" t="s">
        <v>68</v>
      </c>
      <c r="C23" s="141">
        <v>8421302.5</v>
      </c>
      <c r="D23" s="141">
        <f>+C140</f>
        <v>347.95445488621408</v>
      </c>
      <c r="E23" s="141">
        <f t="shared" ref="E23:E41" si="0">+K140</f>
        <v>4493.4273448144368</v>
      </c>
      <c r="F23" s="142">
        <f t="shared" ref="F23:F41" si="1">E23*1000/C23</f>
        <v>0.53357866491726624</v>
      </c>
      <c r="G23" s="142">
        <f>F23-F$41</f>
        <v>-1.7641665978550944</v>
      </c>
      <c r="H23" s="141">
        <f t="shared" ref="H23:H41" si="2">G23*C23/1000</f>
        <v>-14856.5805809336</v>
      </c>
    </row>
    <row r="24" spans="1:8">
      <c r="B24" s="138" t="s">
        <v>69</v>
      </c>
      <c r="C24" s="141">
        <v>1336267.5</v>
      </c>
      <c r="D24" s="141">
        <f t="shared" ref="D24:D41" si="3">+C141</f>
        <v>0</v>
      </c>
      <c r="E24" s="141">
        <f t="shared" si="0"/>
        <v>811.21369770578758</v>
      </c>
      <c r="F24" s="142">
        <f t="shared" si="1"/>
        <v>0.60707433033115565</v>
      </c>
      <c r="G24" s="142">
        <f t="shared" ref="G24:G41" si="4">F24-F$41</f>
        <v>-1.690670932441205</v>
      </c>
      <c r="H24" s="141">
        <f t="shared" si="2"/>
        <v>-2259.188620215878</v>
      </c>
    </row>
    <row r="25" spans="1:8">
      <c r="B25" s="138" t="s">
        <v>70</v>
      </c>
      <c r="C25" s="141">
        <v>1064960.5</v>
      </c>
      <c r="D25" s="141">
        <f t="shared" si="3"/>
        <v>0</v>
      </c>
      <c r="E25" s="141">
        <f t="shared" si="0"/>
        <v>577.03620085858483</v>
      </c>
      <c r="F25" s="142">
        <f t="shared" si="1"/>
        <v>0.54183812531881215</v>
      </c>
      <c r="G25" s="142">
        <f t="shared" si="4"/>
        <v>-1.7559071374535486</v>
      </c>
      <c r="H25" s="141">
        <f t="shared" si="2"/>
        <v>-1869.9717430561</v>
      </c>
    </row>
    <row r="26" spans="1:8">
      <c r="B26" s="138" t="s">
        <v>71</v>
      </c>
      <c r="C26" s="141">
        <v>1107558</v>
      </c>
      <c r="D26" s="141">
        <f t="shared" si="3"/>
        <v>1762.3207667505067</v>
      </c>
      <c r="E26" s="141">
        <f t="shared" si="0"/>
        <v>1978.0026280347568</v>
      </c>
      <c r="F26" s="142">
        <f t="shared" si="1"/>
        <v>1.7859133589705973</v>
      </c>
      <c r="G26" s="142">
        <f t="shared" si="4"/>
        <v>-0.51183190380176335</v>
      </c>
      <c r="H26" s="141">
        <f t="shared" si="2"/>
        <v>-566.88351971087332</v>
      </c>
    </row>
    <row r="27" spans="1:8">
      <c r="B27" s="138" t="s">
        <v>72</v>
      </c>
      <c r="C27" s="141">
        <v>2111747</v>
      </c>
      <c r="D27" s="141">
        <f t="shared" si="3"/>
        <v>28.062116949676124</v>
      </c>
      <c r="E27" s="141">
        <f t="shared" si="0"/>
        <v>1150.8926630167339</v>
      </c>
      <c r="F27" s="142">
        <f t="shared" si="1"/>
        <v>0.54499552409295904</v>
      </c>
      <c r="G27" s="142">
        <f t="shared" si="4"/>
        <v>-1.7527497386794018</v>
      </c>
      <c r="H27" s="141">
        <f t="shared" si="2"/>
        <v>-3701.3640024070105</v>
      </c>
    </row>
    <row r="28" spans="1:8">
      <c r="B28" s="138" t="s">
        <v>73</v>
      </c>
      <c r="C28" s="141">
        <v>590272</v>
      </c>
      <c r="D28" s="141">
        <f t="shared" si="3"/>
        <v>0</v>
      </c>
      <c r="E28" s="141">
        <f t="shared" si="0"/>
        <v>323.40518695501504</v>
      </c>
      <c r="F28" s="142">
        <f t="shared" si="1"/>
        <v>0.54789179726467641</v>
      </c>
      <c r="G28" s="142">
        <f t="shared" si="4"/>
        <v>-1.7498534655076843</v>
      </c>
      <c r="H28" s="141">
        <f t="shared" si="2"/>
        <v>-1032.8895047921519</v>
      </c>
    </row>
    <row r="29" spans="1:8">
      <c r="B29" s="138" t="s">
        <v>74</v>
      </c>
      <c r="C29" s="141">
        <v>2507332.5</v>
      </c>
      <c r="D29" s="141">
        <f t="shared" si="3"/>
        <v>2883.3196756041129</v>
      </c>
      <c r="E29" s="141">
        <f t="shared" si="0"/>
        <v>3564.6157436922849</v>
      </c>
      <c r="F29" s="142">
        <f t="shared" si="1"/>
        <v>1.421676520243041</v>
      </c>
      <c r="G29" s="142">
        <f t="shared" si="4"/>
        <v>-0.87606874252931966</v>
      </c>
      <c r="H29" s="141">
        <f t="shared" si="2"/>
        <v>-2196.5956303778953</v>
      </c>
    </row>
    <row r="30" spans="1:8">
      <c r="B30" s="138" t="s">
        <v>75</v>
      </c>
      <c r="C30" s="141">
        <v>2089804.5</v>
      </c>
      <c r="D30" s="141">
        <f t="shared" si="3"/>
        <v>0</v>
      </c>
      <c r="E30" s="141">
        <f t="shared" si="0"/>
        <v>1082.328446275925</v>
      </c>
      <c r="F30" s="142">
        <f t="shared" si="1"/>
        <v>0.51790894616023897</v>
      </c>
      <c r="G30" s="142">
        <f t="shared" si="4"/>
        <v>-1.7798363166121218</v>
      </c>
      <c r="H30" s="141">
        <f t="shared" si="2"/>
        <v>-3719.5099437194367</v>
      </c>
    </row>
    <row r="31" spans="1:8">
      <c r="B31" s="138" t="s">
        <v>76</v>
      </c>
      <c r="C31" s="141">
        <v>7536276.5</v>
      </c>
      <c r="D31" s="141">
        <f t="shared" si="3"/>
        <v>19.926198526168964</v>
      </c>
      <c r="E31" s="141">
        <f t="shared" si="0"/>
        <v>4721.9602576017551</v>
      </c>
      <c r="F31" s="142">
        <f t="shared" si="1"/>
        <v>0.62656409403261082</v>
      </c>
      <c r="G31" s="142">
        <f t="shared" si="4"/>
        <v>-1.67118116873975</v>
      </c>
      <c r="H31" s="141">
        <f t="shared" si="2"/>
        <v>-12594.483369215914</v>
      </c>
    </row>
    <row r="32" spans="1:8">
      <c r="B32" s="138" t="s">
        <v>77</v>
      </c>
      <c r="C32" s="141">
        <v>5059329.5</v>
      </c>
      <c r="D32" s="141">
        <f t="shared" si="3"/>
        <v>0</v>
      </c>
      <c r="E32" s="141">
        <f t="shared" si="0"/>
        <v>2708.0038014312859</v>
      </c>
      <c r="F32" s="142">
        <f t="shared" si="1"/>
        <v>0.53524954273709302</v>
      </c>
      <c r="G32" s="142">
        <f t="shared" si="4"/>
        <v>-1.7624957200352678</v>
      </c>
      <c r="H32" s="141">
        <f t="shared" si="2"/>
        <v>-8917.04658999817</v>
      </c>
    </row>
    <row r="33" spans="1:14">
      <c r="B33" s="138" t="s">
        <v>78</v>
      </c>
      <c r="C33" s="141">
        <v>1101818</v>
      </c>
      <c r="D33" s="141">
        <f t="shared" si="3"/>
        <v>1237.7623754742576</v>
      </c>
      <c r="E33" s="141">
        <f t="shared" si="0"/>
        <v>1465.1874850067361</v>
      </c>
      <c r="F33" s="142">
        <f t="shared" si="1"/>
        <v>1.3297908411432162</v>
      </c>
      <c r="G33" s="142">
        <f t="shared" si="4"/>
        <v>-0.96795442162914447</v>
      </c>
      <c r="H33" s="141">
        <f t="shared" si="2"/>
        <v>-1066.5096049305805</v>
      </c>
    </row>
    <row r="34" spans="1:14">
      <c r="B34" s="138" t="s">
        <v>79</v>
      </c>
      <c r="C34" s="141">
        <v>2757317.5</v>
      </c>
      <c r="D34" s="141">
        <f t="shared" si="3"/>
        <v>0</v>
      </c>
      <c r="E34" s="141">
        <f t="shared" si="0"/>
        <v>1497.3443616361697</v>
      </c>
      <c r="F34" s="142">
        <f t="shared" si="1"/>
        <v>0.54304386841057284</v>
      </c>
      <c r="G34" s="142">
        <f t="shared" si="4"/>
        <v>-1.754701394361788</v>
      </c>
      <c r="H34" s="141">
        <f t="shared" si="2"/>
        <v>-4838.2688619481596</v>
      </c>
    </row>
    <row r="35" spans="1:14">
      <c r="B35" s="138" t="s">
        <v>80</v>
      </c>
      <c r="C35" s="141">
        <v>6474995.5</v>
      </c>
      <c r="D35" s="141">
        <f t="shared" si="3"/>
        <v>101601.08583180909</v>
      </c>
      <c r="E35" s="141">
        <f t="shared" si="0"/>
        <v>80597.328290301914</v>
      </c>
      <c r="F35" s="142">
        <f t="shared" si="1"/>
        <v>12.447472479371131</v>
      </c>
      <c r="G35" s="142">
        <f t="shared" si="4"/>
        <v>10.14972721659877</v>
      </c>
      <c r="H35" s="141">
        <f t="shared" si="2"/>
        <v>65719.438053704565</v>
      </c>
    </row>
    <row r="36" spans="1:14">
      <c r="B36" s="138" t="s">
        <v>81</v>
      </c>
      <c r="C36" s="141">
        <v>1469433.5</v>
      </c>
      <c r="D36" s="141">
        <f t="shared" si="3"/>
        <v>0</v>
      </c>
      <c r="E36" s="141">
        <f t="shared" si="0"/>
        <v>770.87559361884712</v>
      </c>
      <c r="F36" s="142">
        <f t="shared" si="1"/>
        <v>0.52460733583305885</v>
      </c>
      <c r="G36" s="142">
        <f t="shared" si="4"/>
        <v>-1.7731379269393019</v>
      </c>
      <c r="H36" s="141">
        <f t="shared" si="2"/>
        <v>-2605.508269965163</v>
      </c>
    </row>
    <row r="37" spans="1:14">
      <c r="B37" s="138" t="s">
        <v>82</v>
      </c>
      <c r="C37" s="141">
        <v>642633.5</v>
      </c>
      <c r="D37" s="141">
        <f t="shared" si="3"/>
        <v>0</v>
      </c>
      <c r="E37" s="141">
        <f t="shared" si="0"/>
        <v>412.99781523218337</v>
      </c>
      <c r="F37" s="142">
        <f t="shared" si="1"/>
        <v>0.64266462179793515</v>
      </c>
      <c r="G37" s="142">
        <f t="shared" si="4"/>
        <v>-1.6550806409744254</v>
      </c>
      <c r="H37" s="141">
        <f t="shared" si="2"/>
        <v>-1063.6102650916382</v>
      </c>
    </row>
    <row r="38" spans="1:14">
      <c r="B38" s="138" t="s">
        <v>83</v>
      </c>
      <c r="C38" s="141">
        <v>2190333.5</v>
      </c>
      <c r="D38" s="141">
        <f t="shared" si="3"/>
        <v>0</v>
      </c>
      <c r="E38" s="141">
        <f t="shared" si="0"/>
        <v>1447.2867243695855</v>
      </c>
      <c r="F38" s="142">
        <f t="shared" si="1"/>
        <v>0.66076089525617243</v>
      </c>
      <c r="G38" s="142">
        <f t="shared" si="4"/>
        <v>-1.6369843675161881</v>
      </c>
      <c r="H38" s="141">
        <f t="shared" si="2"/>
        <v>-3585.5416991470188</v>
      </c>
    </row>
    <row r="39" spans="1:14">
      <c r="B39" s="138" t="s">
        <v>84</v>
      </c>
      <c r="C39" s="141">
        <v>320514.5</v>
      </c>
      <c r="D39" s="141">
        <f t="shared" si="3"/>
        <v>0</v>
      </c>
      <c r="E39" s="141">
        <f t="shared" si="0"/>
        <v>191.21670599326262</v>
      </c>
      <c r="F39" s="142">
        <f t="shared" si="1"/>
        <v>0.59659299655167741</v>
      </c>
      <c r="G39" s="142">
        <f t="shared" si="4"/>
        <v>-1.7011522662206833</v>
      </c>
      <c r="H39" s="141">
        <f t="shared" si="2"/>
        <v>-545.24396803158913</v>
      </c>
    </row>
    <row r="40" spans="1:14">
      <c r="B40" s="138" t="s">
        <v>85</v>
      </c>
      <c r="C40" s="141">
        <v>168665.5</v>
      </c>
      <c r="D40" s="141">
        <f t="shared" si="3"/>
        <v>0</v>
      </c>
      <c r="E40" s="141">
        <f t="shared" si="0"/>
        <v>87.308473454765618</v>
      </c>
      <c r="F40" s="142">
        <f t="shared" si="1"/>
        <v>0.51764275121329262</v>
      </c>
      <c r="G40" s="142">
        <f t="shared" si="4"/>
        <v>-1.7801025115590681</v>
      </c>
      <c r="H40" s="141">
        <f t="shared" si="2"/>
        <v>-300.24188016336598</v>
      </c>
    </row>
    <row r="41" spans="1:14">
      <c r="A41" s="137"/>
      <c r="B41" s="137" t="s">
        <v>169</v>
      </c>
      <c r="C41" s="141">
        <v>46950562</v>
      </c>
      <c r="D41" s="141">
        <f t="shared" si="3"/>
        <v>107880.43142000002</v>
      </c>
      <c r="E41" s="141">
        <f t="shared" si="0"/>
        <v>107880.43142000002</v>
      </c>
      <c r="F41" s="142">
        <f t="shared" si="1"/>
        <v>2.2977452627723607</v>
      </c>
      <c r="G41" s="143">
        <f t="shared" si="4"/>
        <v>0</v>
      </c>
      <c r="H41" s="141">
        <f t="shared" si="2"/>
        <v>0</v>
      </c>
    </row>
    <row r="42" spans="1:14">
      <c r="C42" s="141"/>
    </row>
    <row r="46" spans="1:14">
      <c r="B46" s="138" t="s">
        <v>24</v>
      </c>
      <c r="F46" s="15"/>
      <c r="G46" s="15"/>
    </row>
    <row r="47" spans="1:14" s="475" customFormat="1" ht="33.75" customHeight="1">
      <c r="E47" s="18"/>
      <c r="F47" s="18"/>
    </row>
    <row r="48" spans="1:14" s="145" customFormat="1" ht="107.25" customHeight="1" thickBot="1">
      <c r="B48" s="482" t="s">
        <v>477</v>
      </c>
      <c r="C48" s="483" t="s">
        <v>372</v>
      </c>
      <c r="D48" s="483" t="s">
        <v>370</v>
      </c>
      <c r="E48" s="484" t="s">
        <v>395</v>
      </c>
      <c r="F48" s="484" t="s">
        <v>396</v>
      </c>
      <c r="G48" s="484" t="s">
        <v>397</v>
      </c>
      <c r="H48" s="484" t="s">
        <v>633</v>
      </c>
      <c r="I48" s="484" t="s">
        <v>506</v>
      </c>
      <c r="J48" s="484" t="s">
        <v>507</v>
      </c>
      <c r="K48" s="484" t="s">
        <v>500</v>
      </c>
      <c r="L48" s="484" t="s">
        <v>634</v>
      </c>
      <c r="M48" s="483" t="s">
        <v>268</v>
      </c>
      <c r="N48" s="482" t="s">
        <v>478</v>
      </c>
    </row>
    <row r="49" spans="2:13">
      <c r="B49" s="138" t="s">
        <v>68</v>
      </c>
      <c r="C49" s="292">
        <v>0.13800000000000001</v>
      </c>
      <c r="D49" s="292">
        <v>9.6682500000000005</v>
      </c>
      <c r="E49" s="293">
        <v>0</v>
      </c>
      <c r="F49" s="293">
        <v>0</v>
      </c>
      <c r="G49" s="293">
        <v>0</v>
      </c>
      <c r="H49" s="293">
        <v>0</v>
      </c>
      <c r="I49" s="293">
        <v>28.551130000000001</v>
      </c>
      <c r="J49" s="293">
        <v>129.90013000000002</v>
      </c>
      <c r="K49" s="293">
        <v>0</v>
      </c>
      <c r="L49" s="293">
        <v>0</v>
      </c>
      <c r="M49" s="292">
        <f>SUM(C49:L49)</f>
        <v>168.25751000000002</v>
      </c>
    </row>
    <row r="50" spans="2:13">
      <c r="B50" s="138" t="s">
        <v>69</v>
      </c>
      <c r="C50" s="292">
        <v>0</v>
      </c>
      <c r="D50" s="292">
        <v>0</v>
      </c>
      <c r="E50" s="293">
        <v>0</v>
      </c>
      <c r="F50" s="293">
        <v>0</v>
      </c>
      <c r="G50" s="293">
        <v>0</v>
      </c>
      <c r="H50" s="293">
        <v>0</v>
      </c>
      <c r="I50" s="293">
        <v>0</v>
      </c>
      <c r="J50" s="293">
        <v>0</v>
      </c>
      <c r="K50" s="293">
        <v>0</v>
      </c>
      <c r="L50" s="293">
        <v>0</v>
      </c>
      <c r="M50" s="292">
        <f t="shared" ref="M50:M74" si="5">SUM(C50:L50)</f>
        <v>0</v>
      </c>
    </row>
    <row r="51" spans="2:13">
      <c r="B51" s="138" t="s">
        <v>70</v>
      </c>
      <c r="C51" s="292">
        <v>0</v>
      </c>
      <c r="D51" s="292">
        <v>0</v>
      </c>
      <c r="E51" s="293">
        <v>0</v>
      </c>
      <c r="F51" s="293">
        <v>0</v>
      </c>
      <c r="G51" s="293">
        <v>0</v>
      </c>
      <c r="H51" s="293">
        <v>0</v>
      </c>
      <c r="I51" s="293">
        <v>0</v>
      </c>
      <c r="J51" s="293">
        <v>0</v>
      </c>
      <c r="K51" s="293">
        <v>0</v>
      </c>
      <c r="L51" s="293">
        <v>0</v>
      </c>
      <c r="M51" s="292">
        <f t="shared" si="5"/>
        <v>0</v>
      </c>
    </row>
    <row r="52" spans="2:13">
      <c r="B52" s="138" t="s">
        <v>71</v>
      </c>
      <c r="C52" s="292">
        <v>0.29799999999999999</v>
      </c>
      <c r="D52" s="292">
        <v>225.6634</v>
      </c>
      <c r="E52" s="293">
        <v>0</v>
      </c>
      <c r="F52" s="293">
        <v>0</v>
      </c>
      <c r="G52" s="293">
        <v>0</v>
      </c>
      <c r="H52" s="293">
        <v>1235.441</v>
      </c>
      <c r="I52" s="293">
        <v>12.36341</v>
      </c>
      <c r="J52" s="293">
        <v>16.454159999999998</v>
      </c>
      <c r="K52" s="293">
        <v>0</v>
      </c>
      <c r="L52" s="293">
        <v>0</v>
      </c>
      <c r="M52" s="292">
        <f t="shared" si="5"/>
        <v>1490.2199699999999</v>
      </c>
    </row>
    <row r="53" spans="2:13">
      <c r="B53" s="138" t="s">
        <v>72</v>
      </c>
      <c r="C53" s="292">
        <v>0</v>
      </c>
      <c r="D53" s="292">
        <v>4.5903</v>
      </c>
      <c r="E53" s="293">
        <v>0</v>
      </c>
      <c r="F53" s="293">
        <v>0</v>
      </c>
      <c r="G53" s="293">
        <v>0</v>
      </c>
      <c r="H53" s="293">
        <v>0</v>
      </c>
      <c r="I53" s="293">
        <v>0</v>
      </c>
      <c r="J53" s="293">
        <v>8.9794699999999992</v>
      </c>
      <c r="K53" s="293">
        <v>0</v>
      </c>
      <c r="L53" s="293">
        <v>0</v>
      </c>
      <c r="M53" s="292">
        <f t="shared" si="5"/>
        <v>13.569769999999998</v>
      </c>
    </row>
    <row r="54" spans="2:13">
      <c r="B54" s="138" t="s">
        <v>73</v>
      </c>
      <c r="C54" s="292">
        <v>0</v>
      </c>
      <c r="D54" s="292">
        <v>0</v>
      </c>
      <c r="E54" s="293">
        <v>0</v>
      </c>
      <c r="F54" s="293">
        <v>0</v>
      </c>
      <c r="G54" s="293">
        <v>0</v>
      </c>
      <c r="H54" s="293">
        <v>0</v>
      </c>
      <c r="I54" s="293">
        <v>0</v>
      </c>
      <c r="J54" s="293">
        <v>0</v>
      </c>
      <c r="K54" s="293">
        <v>0</v>
      </c>
      <c r="L54" s="293">
        <v>0</v>
      </c>
      <c r="M54" s="292">
        <f t="shared" si="5"/>
        <v>0</v>
      </c>
    </row>
    <row r="55" spans="2:13">
      <c r="B55" s="138" t="s">
        <v>74</v>
      </c>
      <c r="C55" s="292">
        <v>31.579419999999999</v>
      </c>
      <c r="D55" s="292">
        <v>833.33733999999993</v>
      </c>
      <c r="E55" s="293">
        <v>0</v>
      </c>
      <c r="F55" s="293">
        <v>0</v>
      </c>
      <c r="G55" s="293">
        <v>0</v>
      </c>
      <c r="H55" s="293">
        <v>0</v>
      </c>
      <c r="I55" s="293">
        <v>18.84694</v>
      </c>
      <c r="J55" s="293">
        <v>510.49978000000004</v>
      </c>
      <c r="K55" s="293">
        <v>0</v>
      </c>
      <c r="L55" s="293">
        <v>0</v>
      </c>
      <c r="M55" s="292">
        <f t="shared" si="5"/>
        <v>1394.2634800000001</v>
      </c>
    </row>
    <row r="56" spans="2:13">
      <c r="B56" s="138" t="s">
        <v>75</v>
      </c>
      <c r="C56" s="292">
        <v>0</v>
      </c>
      <c r="D56" s="292">
        <v>0</v>
      </c>
      <c r="E56" s="293">
        <v>0</v>
      </c>
      <c r="F56" s="293">
        <v>0</v>
      </c>
      <c r="G56" s="293">
        <v>0</v>
      </c>
      <c r="H56" s="293">
        <v>0</v>
      </c>
      <c r="I56" s="293">
        <v>0</v>
      </c>
      <c r="J56" s="293">
        <v>0</v>
      </c>
      <c r="K56" s="293">
        <v>0</v>
      </c>
      <c r="L56" s="293">
        <v>0</v>
      </c>
      <c r="M56" s="292">
        <f t="shared" si="5"/>
        <v>0</v>
      </c>
    </row>
    <row r="57" spans="2:13">
      <c r="B57" s="138" t="s">
        <v>76</v>
      </c>
      <c r="C57" s="292">
        <v>9.6355500000000003</v>
      </c>
      <c r="D57" s="292">
        <v>0</v>
      </c>
      <c r="E57" s="293">
        <v>0</v>
      </c>
      <c r="F57" s="293">
        <v>0</v>
      </c>
      <c r="G57" s="293">
        <v>0</v>
      </c>
      <c r="H57" s="293">
        <v>0</v>
      </c>
      <c r="I57" s="293">
        <v>0</v>
      </c>
      <c r="J57" s="293">
        <v>0</v>
      </c>
      <c r="K57" s="293">
        <v>0</v>
      </c>
      <c r="L57" s="293">
        <v>0</v>
      </c>
      <c r="M57" s="292">
        <f t="shared" si="5"/>
        <v>9.6355500000000003</v>
      </c>
    </row>
    <row r="58" spans="2:13">
      <c r="B58" s="138" t="s">
        <v>77</v>
      </c>
      <c r="C58" s="292">
        <v>0</v>
      </c>
      <c r="D58" s="292">
        <v>0</v>
      </c>
      <c r="E58" s="293">
        <v>0</v>
      </c>
      <c r="F58" s="293">
        <v>0</v>
      </c>
      <c r="G58" s="293">
        <v>0</v>
      </c>
      <c r="H58" s="293">
        <v>0</v>
      </c>
      <c r="I58" s="293">
        <v>0</v>
      </c>
      <c r="J58" s="293">
        <v>0</v>
      </c>
      <c r="K58" s="293">
        <v>0</v>
      </c>
      <c r="L58" s="293">
        <v>0</v>
      </c>
      <c r="M58" s="292">
        <f t="shared" si="5"/>
        <v>0</v>
      </c>
    </row>
    <row r="59" spans="2:13">
      <c r="B59" s="138" t="s">
        <v>78</v>
      </c>
      <c r="C59" s="292">
        <v>24.391470000000002</v>
      </c>
      <c r="D59" s="292">
        <v>381.47645</v>
      </c>
      <c r="E59" s="293">
        <v>0</v>
      </c>
      <c r="F59" s="293">
        <v>0</v>
      </c>
      <c r="G59" s="486">
        <v>93</v>
      </c>
      <c r="H59" s="293">
        <v>0</v>
      </c>
      <c r="I59" s="293">
        <v>22.897410000000001</v>
      </c>
      <c r="J59" s="293">
        <v>76.769369999999995</v>
      </c>
      <c r="K59" s="293">
        <v>0</v>
      </c>
      <c r="L59" s="293">
        <v>0</v>
      </c>
      <c r="M59" s="292">
        <f t="shared" si="5"/>
        <v>598.53470000000004</v>
      </c>
    </row>
    <row r="60" spans="2:13">
      <c r="B60" s="138" t="s">
        <v>79</v>
      </c>
      <c r="C60" s="292">
        <v>0</v>
      </c>
      <c r="D60" s="292">
        <v>0</v>
      </c>
      <c r="E60" s="293">
        <v>0</v>
      </c>
      <c r="F60" s="293">
        <v>0</v>
      </c>
      <c r="G60" s="293">
        <v>0</v>
      </c>
      <c r="H60" s="293">
        <v>0</v>
      </c>
      <c r="I60" s="293">
        <v>0</v>
      </c>
      <c r="J60" s="293">
        <v>0</v>
      </c>
      <c r="K60" s="293">
        <v>0</v>
      </c>
      <c r="L60" s="293">
        <v>0</v>
      </c>
      <c r="M60" s="292">
        <f t="shared" si="5"/>
        <v>0</v>
      </c>
    </row>
    <row r="61" spans="2:13">
      <c r="B61" s="138" t="s">
        <v>80</v>
      </c>
      <c r="C61" s="334">
        <v>0</v>
      </c>
      <c r="D61" s="292">
        <v>25286.606010000003</v>
      </c>
      <c r="E61" s="334">
        <v>0</v>
      </c>
      <c r="F61" s="334">
        <v>0</v>
      </c>
      <c r="G61" s="138">
        <v>0</v>
      </c>
      <c r="H61" s="293">
        <v>0</v>
      </c>
      <c r="I61" s="293">
        <v>15686.33956</v>
      </c>
      <c r="J61" s="293">
        <v>7157.4664000000002</v>
      </c>
      <c r="K61" s="334">
        <v>0</v>
      </c>
      <c r="L61" s="293">
        <v>1000</v>
      </c>
      <c r="M61" s="292">
        <f t="shared" si="5"/>
        <v>49130.411970000001</v>
      </c>
    </row>
    <row r="62" spans="2:13">
      <c r="B62" s="138" t="s">
        <v>81</v>
      </c>
      <c r="C62" s="292">
        <v>0</v>
      </c>
      <c r="D62" s="292">
        <v>0</v>
      </c>
      <c r="E62" s="293">
        <v>0</v>
      </c>
      <c r="F62" s="293">
        <v>0</v>
      </c>
      <c r="G62" s="293">
        <v>0</v>
      </c>
      <c r="H62" s="293">
        <v>0</v>
      </c>
      <c r="I62" s="293">
        <v>0</v>
      </c>
      <c r="J62" s="293">
        <v>0</v>
      </c>
      <c r="K62" s="293">
        <v>0</v>
      </c>
      <c r="L62" s="293">
        <v>0</v>
      </c>
      <c r="M62" s="292">
        <f t="shared" si="5"/>
        <v>0</v>
      </c>
    </row>
    <row r="63" spans="2:13">
      <c r="B63" s="138" t="s">
        <v>82</v>
      </c>
      <c r="C63" s="292">
        <v>0</v>
      </c>
      <c r="D63" s="292">
        <v>0</v>
      </c>
      <c r="E63" s="293">
        <v>0</v>
      </c>
      <c r="F63" s="293">
        <v>0</v>
      </c>
      <c r="G63" s="293">
        <v>0</v>
      </c>
      <c r="H63" s="293">
        <v>0</v>
      </c>
      <c r="I63" s="293">
        <v>0</v>
      </c>
      <c r="J63" s="293">
        <v>0</v>
      </c>
      <c r="K63" s="293">
        <v>0</v>
      </c>
      <c r="L63" s="293">
        <v>0</v>
      </c>
      <c r="M63" s="292">
        <f t="shared" si="5"/>
        <v>0</v>
      </c>
    </row>
    <row r="64" spans="2:13">
      <c r="B64" s="138" t="s">
        <v>83</v>
      </c>
      <c r="C64" s="292">
        <v>0</v>
      </c>
      <c r="D64" s="292">
        <v>0</v>
      </c>
      <c r="E64" s="293">
        <v>0</v>
      </c>
      <c r="F64" s="293">
        <v>0</v>
      </c>
      <c r="G64" s="293">
        <v>0</v>
      </c>
      <c r="H64" s="293">
        <v>0</v>
      </c>
      <c r="I64" s="293">
        <v>0</v>
      </c>
      <c r="J64" s="293">
        <v>0</v>
      </c>
      <c r="K64" s="293">
        <v>0</v>
      </c>
      <c r="L64" s="293">
        <v>0</v>
      </c>
      <c r="M64" s="292">
        <f t="shared" si="5"/>
        <v>0</v>
      </c>
    </row>
    <row r="65" spans="2:17">
      <c r="B65" s="138" t="s">
        <v>84</v>
      </c>
      <c r="C65" s="292">
        <v>0</v>
      </c>
      <c r="D65" s="292">
        <v>0</v>
      </c>
      <c r="E65" s="293">
        <v>0</v>
      </c>
      <c r="F65" s="293">
        <v>0</v>
      </c>
      <c r="G65" s="293">
        <v>0</v>
      </c>
      <c r="H65" s="293">
        <v>0</v>
      </c>
      <c r="I65" s="293">
        <v>0</v>
      </c>
      <c r="J65" s="293">
        <v>0</v>
      </c>
      <c r="K65" s="293">
        <v>0</v>
      </c>
      <c r="L65" s="293">
        <v>0</v>
      </c>
      <c r="M65" s="292">
        <f t="shared" si="5"/>
        <v>0</v>
      </c>
    </row>
    <row r="66" spans="2:17">
      <c r="B66" s="138" t="s">
        <v>85</v>
      </c>
      <c r="C66" s="292">
        <v>0</v>
      </c>
      <c r="D66" s="292">
        <v>0</v>
      </c>
      <c r="E66" s="293">
        <v>0</v>
      </c>
      <c r="F66" s="293">
        <v>0</v>
      </c>
      <c r="G66" s="293">
        <v>0</v>
      </c>
      <c r="H66" s="293">
        <v>0</v>
      </c>
      <c r="I66" s="293">
        <v>0</v>
      </c>
      <c r="J66" s="293">
        <v>0</v>
      </c>
      <c r="K66" s="293">
        <v>0</v>
      </c>
      <c r="L66" s="293">
        <v>0</v>
      </c>
      <c r="M66" s="292">
        <f t="shared" si="5"/>
        <v>0</v>
      </c>
    </row>
    <row r="67" spans="2:17" ht="25.5" customHeight="1">
      <c r="B67" s="148" t="s">
        <v>349</v>
      </c>
      <c r="C67" s="476">
        <f>SUM(C49:C66)</f>
        <v>66.042439999999999</v>
      </c>
      <c r="D67" s="476">
        <f t="shared" ref="D67:M67" si="6">SUM(D49:D66)</f>
        <v>26741.341750000003</v>
      </c>
      <c r="E67" s="479">
        <f t="shared" si="6"/>
        <v>0</v>
      </c>
      <c r="F67" s="479">
        <f t="shared" si="6"/>
        <v>0</v>
      </c>
      <c r="G67" s="479">
        <f t="shared" si="6"/>
        <v>93</v>
      </c>
      <c r="H67" s="479">
        <f t="shared" si="6"/>
        <v>1235.441</v>
      </c>
      <c r="I67" s="479">
        <f t="shared" si="6"/>
        <v>15768.998450000001</v>
      </c>
      <c r="J67" s="479">
        <f t="shared" si="6"/>
        <v>7900.0693100000008</v>
      </c>
      <c r="K67" s="479">
        <f t="shared" si="6"/>
        <v>0</v>
      </c>
      <c r="L67" s="479">
        <f t="shared" si="6"/>
        <v>1000</v>
      </c>
      <c r="M67" s="476">
        <f t="shared" si="6"/>
        <v>52804.892950000001</v>
      </c>
      <c r="N67" s="37">
        <f>M67/M73</f>
        <v>0.48947610104023431</v>
      </c>
      <c r="Q67" s="91"/>
    </row>
    <row r="68" spans="2:17">
      <c r="B68" s="137" t="s">
        <v>269</v>
      </c>
      <c r="C68" s="292">
        <v>5.8582099999999997</v>
      </c>
      <c r="D68" s="292">
        <v>2588.0595000000003</v>
      </c>
      <c r="E68" s="293">
        <v>0</v>
      </c>
      <c r="F68" s="293">
        <v>0</v>
      </c>
      <c r="G68" s="293">
        <v>0</v>
      </c>
      <c r="H68" s="293">
        <v>0</v>
      </c>
      <c r="I68" s="293">
        <v>0</v>
      </c>
      <c r="J68" s="293">
        <v>0</v>
      </c>
      <c r="K68" s="293">
        <v>0</v>
      </c>
      <c r="L68" s="293">
        <v>0</v>
      </c>
      <c r="M68" s="292">
        <f t="shared" si="5"/>
        <v>2593.9177100000002</v>
      </c>
    </row>
    <row r="69" spans="2:17">
      <c r="B69" s="137" t="s">
        <v>270</v>
      </c>
      <c r="C69" s="334">
        <v>49695.343570000019</v>
      </c>
      <c r="D69" s="292">
        <v>0</v>
      </c>
      <c r="E69" s="485">
        <v>1489.89</v>
      </c>
      <c r="F69" s="334">
        <v>66.257999999999996</v>
      </c>
      <c r="G69" s="293">
        <v>0</v>
      </c>
      <c r="H69" s="293">
        <v>0</v>
      </c>
      <c r="I69" s="293">
        <v>0</v>
      </c>
      <c r="J69" s="293">
        <v>0</v>
      </c>
      <c r="K69" s="334">
        <v>1230.1291899999999</v>
      </c>
      <c r="L69" s="293">
        <v>0</v>
      </c>
      <c r="M69" s="292">
        <f t="shared" si="5"/>
        <v>52481.62076000002</v>
      </c>
    </row>
    <row r="70" spans="2:17">
      <c r="B70" s="137" t="s">
        <v>267</v>
      </c>
      <c r="C70" s="292">
        <v>0</v>
      </c>
      <c r="D70" s="292">
        <v>0</v>
      </c>
      <c r="E70" s="293">
        <v>0</v>
      </c>
      <c r="F70" s="293">
        <v>0</v>
      </c>
      <c r="G70" s="293">
        <v>0</v>
      </c>
      <c r="H70" s="293">
        <v>0</v>
      </c>
      <c r="I70" s="293">
        <v>0</v>
      </c>
      <c r="J70" s="293">
        <v>0</v>
      </c>
      <c r="K70" s="293">
        <v>0</v>
      </c>
      <c r="L70" s="293">
        <v>0</v>
      </c>
      <c r="M70" s="292">
        <f t="shared" si="5"/>
        <v>0</v>
      </c>
    </row>
    <row r="71" spans="2:17">
      <c r="B71" s="137" t="s">
        <v>271</v>
      </c>
      <c r="C71" s="292">
        <v>0</v>
      </c>
      <c r="D71" s="292">
        <v>0</v>
      </c>
      <c r="E71" s="293">
        <v>0</v>
      </c>
      <c r="F71" s="293">
        <v>0</v>
      </c>
      <c r="G71" s="293">
        <v>0</v>
      </c>
      <c r="H71" s="293">
        <v>0</v>
      </c>
      <c r="I71" s="293">
        <v>0</v>
      </c>
      <c r="J71" s="293">
        <v>0</v>
      </c>
      <c r="K71" s="293">
        <v>0</v>
      </c>
      <c r="L71" s="293">
        <v>0</v>
      </c>
      <c r="M71" s="292">
        <f t="shared" si="5"/>
        <v>0</v>
      </c>
    </row>
    <row r="72" spans="2:17" ht="26.25">
      <c r="B72" s="148" t="s">
        <v>350</v>
      </c>
      <c r="C72" s="480">
        <f>SUM(C68:C71)</f>
        <v>49701.201780000018</v>
      </c>
      <c r="D72" s="480">
        <f t="shared" ref="D72:M72" si="7">SUM(D68:D71)</f>
        <v>2588.0595000000003</v>
      </c>
      <c r="E72" s="480">
        <f t="shared" si="7"/>
        <v>1489.89</v>
      </c>
      <c r="F72" s="480">
        <f t="shared" si="7"/>
        <v>66.257999999999996</v>
      </c>
      <c r="G72" s="480">
        <f t="shared" si="7"/>
        <v>0</v>
      </c>
      <c r="H72" s="481">
        <f t="shared" si="7"/>
        <v>0</v>
      </c>
      <c r="I72" s="481">
        <f t="shared" si="7"/>
        <v>0</v>
      </c>
      <c r="J72" s="481">
        <f t="shared" si="7"/>
        <v>0</v>
      </c>
      <c r="K72" s="488">
        <f t="shared" si="7"/>
        <v>1230.1291899999999</v>
      </c>
      <c r="L72" s="481">
        <f t="shared" si="7"/>
        <v>0</v>
      </c>
      <c r="M72" s="477">
        <f t="shared" si="7"/>
        <v>55075.538470000021</v>
      </c>
    </row>
    <row r="73" spans="2:17" s="151" customFormat="1" ht="14.25" thickBot="1">
      <c r="B73" s="473" t="s">
        <v>347</v>
      </c>
      <c r="C73" s="478">
        <f>C67+C72</f>
        <v>49767.244220000015</v>
      </c>
      <c r="D73" s="478">
        <f t="shared" ref="D73:M73" si="8">D67+D72</f>
        <v>29329.401250000003</v>
      </c>
      <c r="E73" s="478">
        <f t="shared" si="8"/>
        <v>1489.89</v>
      </c>
      <c r="F73" s="478">
        <f t="shared" si="8"/>
        <v>66.257999999999996</v>
      </c>
      <c r="G73" s="478">
        <f t="shared" si="8"/>
        <v>93</v>
      </c>
      <c r="H73" s="478">
        <f t="shared" si="8"/>
        <v>1235.441</v>
      </c>
      <c r="I73" s="478">
        <f t="shared" si="8"/>
        <v>15768.998450000001</v>
      </c>
      <c r="J73" s="478">
        <f t="shared" si="8"/>
        <v>7900.0693100000008</v>
      </c>
      <c r="K73" s="478">
        <f t="shared" si="8"/>
        <v>1230.1291899999999</v>
      </c>
      <c r="L73" s="478">
        <f t="shared" si="8"/>
        <v>1000</v>
      </c>
      <c r="M73" s="487">
        <f t="shared" si="8"/>
        <v>107880.43142000002</v>
      </c>
    </row>
    <row r="74" spans="2:17">
      <c r="C74" s="15"/>
      <c r="D74" s="15"/>
      <c r="E74" s="15"/>
      <c r="F74" s="15"/>
      <c r="G74" s="15"/>
      <c r="H74" s="15"/>
      <c r="I74" s="141"/>
      <c r="J74" s="141"/>
      <c r="K74" s="141"/>
      <c r="L74" s="141"/>
      <c r="M74" s="147">
        <f t="shared" si="5"/>
        <v>0</v>
      </c>
    </row>
    <row r="75" spans="2:17">
      <c r="B75" s="99" t="s">
        <v>278</v>
      </c>
    </row>
    <row r="76" spans="2:17">
      <c r="B76" s="533" t="s">
        <v>665</v>
      </c>
      <c r="C76" s="534"/>
      <c r="D76" s="534"/>
      <c r="E76" s="534"/>
      <c r="F76" s="534"/>
      <c r="G76" s="534"/>
    </row>
    <row r="77" spans="2:17">
      <c r="B77" s="23"/>
    </row>
    <row r="78" spans="2:17">
      <c r="B78" s="578" t="s">
        <v>639</v>
      </c>
      <c r="C78" s="578"/>
      <c r="D78" s="578"/>
      <c r="E78" s="578"/>
      <c r="F78" s="578"/>
      <c r="G78" s="578"/>
    </row>
    <row r="79" spans="2:17" ht="35.25" customHeight="1">
      <c r="B79" s="578"/>
      <c r="C79" s="578"/>
      <c r="D79" s="578"/>
      <c r="E79" s="578"/>
      <c r="F79" s="578"/>
      <c r="G79" s="578"/>
    </row>
    <row r="80" spans="2:17" ht="25.5">
      <c r="C80" s="160" t="s">
        <v>398</v>
      </c>
      <c r="D80" s="144" t="s">
        <v>25</v>
      </c>
    </row>
    <row r="81" spans="2:4">
      <c r="B81" s="138" t="s">
        <v>68</v>
      </c>
      <c r="C81" s="141">
        <f>M49</f>
        <v>168.25751000000002</v>
      </c>
      <c r="D81" s="146">
        <f t="shared" ref="D81:D98" si="9">C81/C$99</f>
        <v>3.2627360508530674E-3</v>
      </c>
    </row>
    <row r="82" spans="2:4">
      <c r="B82" s="138" t="s">
        <v>69</v>
      </c>
      <c r="C82" s="141">
        <f t="shared" ref="C82:C98" si="10">M50</f>
        <v>0</v>
      </c>
      <c r="D82" s="146">
        <f t="shared" si="9"/>
        <v>0</v>
      </c>
    </row>
    <row r="83" spans="2:4">
      <c r="B83" s="138" t="s">
        <v>70</v>
      </c>
      <c r="C83" s="141">
        <f t="shared" si="10"/>
        <v>0</v>
      </c>
      <c r="D83" s="146">
        <f t="shared" si="9"/>
        <v>0</v>
      </c>
    </row>
    <row r="84" spans="2:4">
      <c r="B84" s="138" t="s">
        <v>71</v>
      </c>
      <c r="C84" s="141">
        <f>M52-H52</f>
        <v>254.77896999999984</v>
      </c>
      <c r="D84" s="146">
        <f t="shared" si="9"/>
        <v>4.9405017964322161E-3</v>
      </c>
    </row>
    <row r="85" spans="2:4">
      <c r="B85" s="138" t="s">
        <v>72</v>
      </c>
      <c r="C85" s="141">
        <f t="shared" si="10"/>
        <v>13.569769999999998</v>
      </c>
      <c r="D85" s="146">
        <f t="shared" si="9"/>
        <v>2.6313581949943522E-4</v>
      </c>
    </row>
    <row r="86" spans="2:4">
      <c r="B86" s="138" t="s">
        <v>73</v>
      </c>
      <c r="C86" s="141">
        <f t="shared" si="10"/>
        <v>0</v>
      </c>
      <c r="D86" s="146">
        <f t="shared" si="9"/>
        <v>0</v>
      </c>
    </row>
    <row r="87" spans="2:4">
      <c r="B87" s="138" t="s">
        <v>74</v>
      </c>
      <c r="C87" s="141">
        <f t="shared" si="10"/>
        <v>1394.2634800000001</v>
      </c>
      <c r="D87" s="146">
        <f t="shared" si="9"/>
        <v>2.7036616199680206E-2</v>
      </c>
    </row>
    <row r="88" spans="2:4">
      <c r="B88" s="138" t="s">
        <v>75</v>
      </c>
      <c r="C88" s="141">
        <f t="shared" si="10"/>
        <v>0</v>
      </c>
      <c r="D88" s="146">
        <f t="shared" si="9"/>
        <v>0</v>
      </c>
    </row>
    <row r="89" spans="2:4">
      <c r="B89" s="138" t="s">
        <v>76</v>
      </c>
      <c r="C89" s="141">
        <f t="shared" si="10"/>
        <v>9.6355500000000003</v>
      </c>
      <c r="D89" s="146">
        <f t="shared" si="9"/>
        <v>1.8684608107416583E-4</v>
      </c>
    </row>
    <row r="90" spans="2:4">
      <c r="B90" s="138" t="s">
        <v>77</v>
      </c>
      <c r="C90" s="141">
        <f t="shared" si="10"/>
        <v>0</v>
      </c>
      <c r="D90" s="146">
        <f t="shared" si="9"/>
        <v>0</v>
      </c>
    </row>
    <row r="91" spans="2:4">
      <c r="B91" s="138" t="s">
        <v>78</v>
      </c>
      <c r="C91" s="141">
        <f t="shared" si="10"/>
        <v>598.53470000000004</v>
      </c>
      <c r="D91" s="146">
        <f t="shared" si="9"/>
        <v>1.1606380858581143E-2</v>
      </c>
    </row>
    <row r="92" spans="2:4">
      <c r="B92" s="138" t="s">
        <v>79</v>
      </c>
      <c r="C92" s="141">
        <f t="shared" si="10"/>
        <v>0</v>
      </c>
      <c r="D92" s="146">
        <f t="shared" si="9"/>
        <v>0</v>
      </c>
    </row>
    <row r="93" spans="2:4">
      <c r="B93" s="138" t="s">
        <v>80</v>
      </c>
      <c r="C93" s="141">
        <f t="shared" si="10"/>
        <v>49130.411970000001</v>
      </c>
      <c r="D93" s="146">
        <f t="shared" si="9"/>
        <v>0.95270378319387972</v>
      </c>
    </row>
    <row r="94" spans="2:4">
      <c r="B94" s="138" t="s">
        <v>81</v>
      </c>
      <c r="C94" s="141">
        <f t="shared" si="10"/>
        <v>0</v>
      </c>
      <c r="D94" s="146">
        <f t="shared" si="9"/>
        <v>0</v>
      </c>
    </row>
    <row r="95" spans="2:4">
      <c r="B95" s="138" t="s">
        <v>82</v>
      </c>
      <c r="C95" s="141">
        <f t="shared" si="10"/>
        <v>0</v>
      </c>
      <c r="D95" s="146">
        <f t="shared" si="9"/>
        <v>0</v>
      </c>
    </row>
    <row r="96" spans="2:4">
      <c r="B96" s="138" t="s">
        <v>83</v>
      </c>
      <c r="C96" s="141">
        <f t="shared" si="10"/>
        <v>0</v>
      </c>
      <c r="D96" s="146">
        <f t="shared" si="9"/>
        <v>0</v>
      </c>
    </row>
    <row r="97" spans="2:5">
      <c r="B97" s="138" t="s">
        <v>84</v>
      </c>
      <c r="C97" s="141">
        <f t="shared" si="10"/>
        <v>0</v>
      </c>
      <c r="D97" s="146">
        <f t="shared" si="9"/>
        <v>0</v>
      </c>
    </row>
    <row r="98" spans="2:5">
      <c r="B98" s="138" t="s">
        <v>85</v>
      </c>
      <c r="C98" s="141">
        <f t="shared" si="10"/>
        <v>0</v>
      </c>
      <c r="D98" s="146">
        <f t="shared" si="9"/>
        <v>0</v>
      </c>
    </row>
    <row r="99" spans="2:5">
      <c r="B99" s="489" t="s">
        <v>638</v>
      </c>
      <c r="C99" s="490">
        <f>SUM(C81:C98)</f>
        <v>51569.451950000002</v>
      </c>
      <c r="D99" s="146">
        <f>SUM(D81:D98)</f>
        <v>1</v>
      </c>
    </row>
    <row r="100" spans="2:5">
      <c r="B100" s="489" t="s">
        <v>268</v>
      </c>
      <c r="C100" s="490">
        <f>C99+H52</f>
        <v>52804.892950000001</v>
      </c>
      <c r="D100" s="146"/>
    </row>
    <row r="101" spans="2:5">
      <c r="C101" s="141"/>
      <c r="D101" s="146"/>
    </row>
    <row r="102" spans="2:5">
      <c r="C102" s="141"/>
      <c r="D102" s="146"/>
    </row>
    <row r="103" spans="2:5">
      <c r="C103" s="141"/>
      <c r="D103" s="146"/>
    </row>
    <row r="104" spans="2:5">
      <c r="B104" s="138" t="s">
        <v>637</v>
      </c>
      <c r="C104" s="141">
        <f>C105-C100</f>
        <v>55075.538470000021</v>
      </c>
      <c r="D104" s="146">
        <f>C104/C105</f>
        <v>0.51052389895976569</v>
      </c>
    </row>
    <row r="105" spans="2:5">
      <c r="B105" s="138" t="s">
        <v>347</v>
      </c>
      <c r="C105" s="150">
        <f>B6</f>
        <v>107880.43142000002</v>
      </c>
      <c r="D105" s="150"/>
    </row>
    <row r="106" spans="2:5">
      <c r="B106" s="23"/>
    </row>
    <row r="108" spans="2:5">
      <c r="B108" s="151" t="s">
        <v>399</v>
      </c>
    </row>
    <row r="111" spans="2:5" s="152" customFormat="1" ht="38.25">
      <c r="C111" s="152" t="s">
        <v>26</v>
      </c>
      <c r="D111" s="153" t="s">
        <v>27</v>
      </c>
    </row>
    <row r="112" spans="2:5">
      <c r="B112" s="138" t="s">
        <v>68</v>
      </c>
      <c r="C112" s="146">
        <f t="shared" ref="C112:C130" si="11">D81</f>
        <v>3.2627360508530674E-3</v>
      </c>
      <c r="D112" s="141">
        <f t="shared" ref="D112:D130" si="12">C112*D$134</f>
        <v>179.69694488621406</v>
      </c>
      <c r="E112" s="141"/>
    </row>
    <row r="113" spans="2:5">
      <c r="B113" s="138" t="s">
        <v>69</v>
      </c>
      <c r="C113" s="146">
        <f t="shared" si="11"/>
        <v>0</v>
      </c>
      <c r="D113" s="141">
        <f t="shared" si="12"/>
        <v>0</v>
      </c>
      <c r="E113" s="141"/>
    </row>
    <row r="114" spans="2:5">
      <c r="B114" s="138" t="s">
        <v>70</v>
      </c>
      <c r="C114" s="146">
        <f t="shared" si="11"/>
        <v>0</v>
      </c>
      <c r="D114" s="141">
        <f t="shared" si="12"/>
        <v>0</v>
      </c>
      <c r="E114" s="141"/>
    </row>
    <row r="115" spans="2:5">
      <c r="B115" s="138" t="s">
        <v>71</v>
      </c>
      <c r="C115" s="146">
        <f t="shared" si="11"/>
        <v>4.9405017964322161E-3</v>
      </c>
      <c r="D115" s="141">
        <f t="shared" si="12"/>
        <v>272.10079675050673</v>
      </c>
      <c r="E115" s="141"/>
    </row>
    <row r="116" spans="2:5">
      <c r="B116" s="138" t="s">
        <v>72</v>
      </c>
      <c r="C116" s="146">
        <f t="shared" si="11"/>
        <v>2.6313581949943522E-4</v>
      </c>
      <c r="D116" s="141">
        <f t="shared" si="12"/>
        <v>14.492346949676126</v>
      </c>
      <c r="E116" s="141"/>
    </row>
    <row r="117" spans="2:5">
      <c r="B117" s="138" t="s">
        <v>73</v>
      </c>
      <c r="C117" s="146">
        <f t="shared" si="11"/>
        <v>0</v>
      </c>
      <c r="D117" s="141">
        <f t="shared" si="12"/>
        <v>0</v>
      </c>
      <c r="E117" s="141"/>
    </row>
    <row r="118" spans="2:5">
      <c r="B118" s="138" t="s">
        <v>74</v>
      </c>
      <c r="C118" s="146">
        <f t="shared" si="11"/>
        <v>2.7036616199680206E-2</v>
      </c>
      <c r="D118" s="141">
        <f t="shared" si="12"/>
        <v>1489.0561956041129</v>
      </c>
      <c r="E118" s="141"/>
    </row>
    <row r="119" spans="2:5">
      <c r="B119" s="138" t="s">
        <v>75</v>
      </c>
      <c r="C119" s="146">
        <f t="shared" si="11"/>
        <v>0</v>
      </c>
      <c r="D119" s="141">
        <f t="shared" si="12"/>
        <v>0</v>
      </c>
      <c r="E119" s="141"/>
    </row>
    <row r="120" spans="2:5">
      <c r="B120" s="138" t="s">
        <v>76</v>
      </c>
      <c r="C120" s="146">
        <f t="shared" si="11"/>
        <v>1.8684608107416583E-4</v>
      </c>
      <c r="D120" s="141">
        <f t="shared" si="12"/>
        <v>10.290648526168964</v>
      </c>
      <c r="E120" s="141"/>
    </row>
    <row r="121" spans="2:5">
      <c r="B121" s="138" t="s">
        <v>77</v>
      </c>
      <c r="C121" s="146">
        <f t="shared" si="11"/>
        <v>0</v>
      </c>
      <c r="D121" s="141">
        <f t="shared" si="12"/>
        <v>0</v>
      </c>
      <c r="E121" s="141"/>
    </row>
    <row r="122" spans="2:5">
      <c r="B122" s="138" t="s">
        <v>78</v>
      </c>
      <c r="C122" s="146">
        <f t="shared" si="11"/>
        <v>1.1606380858581143E-2</v>
      </c>
      <c r="D122" s="141">
        <f t="shared" si="12"/>
        <v>639.22767547425758</v>
      </c>
      <c r="E122" s="141"/>
    </row>
    <row r="123" spans="2:5">
      <c r="B123" s="138" t="s">
        <v>79</v>
      </c>
      <c r="C123" s="146">
        <f t="shared" si="11"/>
        <v>0</v>
      </c>
      <c r="D123" s="141">
        <f t="shared" si="12"/>
        <v>0</v>
      </c>
      <c r="E123" s="141"/>
    </row>
    <row r="124" spans="2:5">
      <c r="B124" s="138" t="s">
        <v>80</v>
      </c>
      <c r="C124" s="146">
        <f t="shared" si="11"/>
        <v>0.95270378319387972</v>
      </c>
      <c r="D124" s="141">
        <f t="shared" si="12"/>
        <v>52470.673861809082</v>
      </c>
      <c r="E124" s="141"/>
    </row>
    <row r="125" spans="2:5">
      <c r="B125" s="138" t="s">
        <v>81</v>
      </c>
      <c r="C125" s="146">
        <f t="shared" si="11"/>
        <v>0</v>
      </c>
      <c r="D125" s="141">
        <f t="shared" si="12"/>
        <v>0</v>
      </c>
      <c r="E125" s="141"/>
    </row>
    <row r="126" spans="2:5">
      <c r="B126" s="138" t="s">
        <v>82</v>
      </c>
      <c r="C126" s="146">
        <f t="shared" si="11"/>
        <v>0</v>
      </c>
      <c r="D126" s="141">
        <f t="shared" si="12"/>
        <v>0</v>
      </c>
      <c r="E126" s="141"/>
    </row>
    <row r="127" spans="2:5">
      <c r="B127" s="138" t="s">
        <v>83</v>
      </c>
      <c r="C127" s="146">
        <f t="shared" si="11"/>
        <v>0</v>
      </c>
      <c r="D127" s="141">
        <f t="shared" si="12"/>
        <v>0</v>
      </c>
      <c r="E127" s="141"/>
    </row>
    <row r="128" spans="2:5">
      <c r="B128" s="138" t="s">
        <v>84</v>
      </c>
      <c r="C128" s="146">
        <f t="shared" si="11"/>
        <v>0</v>
      </c>
      <c r="D128" s="141">
        <f t="shared" si="12"/>
        <v>0</v>
      </c>
      <c r="E128" s="141"/>
    </row>
    <row r="129" spans="2:17">
      <c r="B129" s="138" t="s">
        <v>85</v>
      </c>
      <c r="C129" s="146">
        <f t="shared" si="11"/>
        <v>0</v>
      </c>
      <c r="D129" s="141">
        <f t="shared" si="12"/>
        <v>0</v>
      </c>
      <c r="E129" s="141"/>
    </row>
    <row r="130" spans="2:17">
      <c r="B130" s="138" t="s">
        <v>268</v>
      </c>
      <c r="C130" s="146">
        <f t="shared" si="11"/>
        <v>1</v>
      </c>
      <c r="D130" s="141">
        <f t="shared" si="12"/>
        <v>55075.538470000021</v>
      </c>
      <c r="E130" s="141"/>
    </row>
    <row r="134" spans="2:17">
      <c r="B134" s="138" t="s">
        <v>118</v>
      </c>
      <c r="D134" s="141">
        <f>C104</f>
        <v>55075.538470000021</v>
      </c>
    </row>
    <row r="135" spans="2:17">
      <c r="D135" s="141"/>
    </row>
    <row r="136" spans="2:17">
      <c r="B136" s="151" t="s">
        <v>29</v>
      </c>
    </row>
    <row r="138" spans="2:17" ht="15.75">
      <c r="D138" s="505" t="s">
        <v>635</v>
      </c>
      <c r="E138" s="399" t="s">
        <v>522</v>
      </c>
      <c r="F138" s="286" t="s">
        <v>313</v>
      </c>
      <c r="G138" s="399" t="s">
        <v>521</v>
      </c>
    </row>
    <row r="139" spans="2:17" s="152" customFormat="1" ht="25.5">
      <c r="C139" s="154" t="s">
        <v>227</v>
      </c>
      <c r="D139" s="504" t="s">
        <v>401</v>
      </c>
      <c r="E139" s="434" t="s">
        <v>142</v>
      </c>
      <c r="F139" s="504" t="s">
        <v>402</v>
      </c>
      <c r="G139" s="504" t="s">
        <v>143</v>
      </c>
      <c r="H139" s="152" t="s">
        <v>144</v>
      </c>
      <c r="I139" s="152" t="s">
        <v>145</v>
      </c>
      <c r="J139" s="152" t="s">
        <v>146</v>
      </c>
      <c r="K139" s="154" t="s">
        <v>147</v>
      </c>
      <c r="M139" s="155"/>
      <c r="N139" s="156"/>
      <c r="O139" s="157"/>
      <c r="P139" s="158"/>
      <c r="Q139" s="155"/>
    </row>
    <row r="140" spans="2:17">
      <c r="B140" s="138" t="s">
        <v>68</v>
      </c>
      <c r="C140" s="141">
        <f>M49+D112</f>
        <v>347.95445488621408</v>
      </c>
      <c r="D140" s="26">
        <v>138703847.84129798</v>
      </c>
      <c r="E140" s="77">
        <v>0.13449783164994103</v>
      </c>
      <c r="F140" s="26">
        <v>8421302.5</v>
      </c>
      <c r="G140" s="77">
        <v>0.17936531835337774</v>
      </c>
      <c r="H140" s="141">
        <f>0.75*C140</f>
        <v>260.96584116466056</v>
      </c>
      <c r="I140" s="141">
        <f>E140*I$158</f>
        <v>1813.7105129312715</v>
      </c>
      <c r="J140" s="141">
        <f>G140*J$158</f>
        <v>2418.7509907185049</v>
      </c>
      <c r="K140" s="141">
        <f>H140+I140+J140</f>
        <v>4493.4273448144368</v>
      </c>
      <c r="N140" s="141"/>
      <c r="O140" s="146"/>
      <c r="P140" s="141"/>
    </row>
    <row r="141" spans="2:17">
      <c r="B141" s="138" t="s">
        <v>69</v>
      </c>
      <c r="C141" s="141">
        <f t="shared" ref="C141:C158" si="13">M50+D113</f>
        <v>0</v>
      </c>
      <c r="D141" s="26">
        <v>32686519.640874375</v>
      </c>
      <c r="E141" s="76">
        <v>3.1695342878381626E-2</v>
      </c>
      <c r="F141" s="26">
        <v>1336267.5</v>
      </c>
      <c r="G141" s="76">
        <v>2.8461160912195256E-2</v>
      </c>
      <c r="H141" s="141">
        <f t="shared" ref="H141:H158" si="14">0.75*C141</f>
        <v>0</v>
      </c>
      <c r="I141" s="141">
        <f t="shared" ref="I141:I157" si="15">E141*I$158</f>
        <v>427.41340796557938</v>
      </c>
      <c r="J141" s="141">
        <f t="shared" ref="J141:J157" si="16">G141*J$158</f>
        <v>383.8002897402082</v>
      </c>
      <c r="K141" s="141">
        <f t="shared" ref="K141:K158" si="17">H141+I141+J141</f>
        <v>811.21369770578758</v>
      </c>
      <c r="N141" s="141"/>
      <c r="O141" s="146"/>
      <c r="P141" s="141"/>
    </row>
    <row r="142" spans="2:17">
      <c r="B142" s="138" t="s">
        <v>70</v>
      </c>
      <c r="C142" s="141">
        <f t="shared" si="13"/>
        <v>0</v>
      </c>
      <c r="D142" s="26">
        <v>20737027.185294982</v>
      </c>
      <c r="E142" s="76">
        <v>2.0108203447097354E-2</v>
      </c>
      <c r="F142" s="26">
        <v>1064960.5</v>
      </c>
      <c r="G142" s="76">
        <v>2.2682593234986198E-2</v>
      </c>
      <c r="H142" s="141">
        <f t="shared" si="14"/>
        <v>0</v>
      </c>
      <c r="I142" s="141">
        <f t="shared" si="15"/>
        <v>271.16020786924929</v>
      </c>
      <c r="J142" s="141">
        <f t="shared" si="16"/>
        <v>305.8759929893356</v>
      </c>
      <c r="K142" s="141">
        <f t="shared" si="17"/>
        <v>577.03620085858483</v>
      </c>
      <c r="N142" s="141"/>
      <c r="O142" s="146"/>
      <c r="P142" s="141"/>
    </row>
    <row r="143" spans="2:17">
      <c r="B143" s="138" t="s">
        <v>71</v>
      </c>
      <c r="C143" s="141">
        <f t="shared" si="13"/>
        <v>1762.3207667505067</v>
      </c>
      <c r="D143" s="26">
        <v>25860182.194860686</v>
      </c>
      <c r="E143" s="76">
        <v>2.5076005355387024E-2</v>
      </c>
      <c r="F143" s="26">
        <v>1107558</v>
      </c>
      <c r="G143" s="76">
        <v>2.3589877369306036E-2</v>
      </c>
      <c r="H143" s="141">
        <f t="shared" si="14"/>
        <v>1321.74057506288</v>
      </c>
      <c r="I143" s="141">
        <f t="shared" si="15"/>
        <v>338.15128450367291</v>
      </c>
      <c r="J143" s="141">
        <f t="shared" si="16"/>
        <v>318.11076846820379</v>
      </c>
      <c r="K143" s="141">
        <f t="shared" si="17"/>
        <v>1978.0026280347568</v>
      </c>
      <c r="N143" s="141"/>
      <c r="O143" s="146"/>
      <c r="P143" s="141"/>
    </row>
    <row r="144" spans="2:17">
      <c r="B144" s="138" t="s">
        <v>72</v>
      </c>
      <c r="C144" s="141">
        <f t="shared" si="13"/>
        <v>28.062116949676124</v>
      </c>
      <c r="D144" s="26">
        <v>40020534.599993244</v>
      </c>
      <c r="E144" s="76">
        <v>3.8806963245383609E-2</v>
      </c>
      <c r="F144" s="26">
        <v>2111747</v>
      </c>
      <c r="G144" s="76">
        <v>4.4978098451728864E-2</v>
      </c>
      <c r="H144" s="141">
        <f t="shared" si="14"/>
        <v>21.046587712257093</v>
      </c>
      <c r="I144" s="141">
        <f t="shared" si="15"/>
        <v>523.31399212650854</v>
      </c>
      <c r="J144" s="141">
        <f t="shared" si="16"/>
        <v>606.53208317796816</v>
      </c>
      <c r="K144" s="141">
        <f t="shared" si="17"/>
        <v>1150.8926630167339</v>
      </c>
      <c r="N144" s="141"/>
      <c r="O144" s="146"/>
      <c r="P144" s="141"/>
    </row>
    <row r="145" spans="2:16">
      <c r="B145" s="138" t="s">
        <v>73</v>
      </c>
      <c r="C145" s="141">
        <f t="shared" si="13"/>
        <v>0</v>
      </c>
      <c r="D145" s="26">
        <v>11767110.639390262</v>
      </c>
      <c r="E145" s="76">
        <v>1.1410288109626037E-2</v>
      </c>
      <c r="F145" s="26">
        <v>590272</v>
      </c>
      <c r="G145" s="76">
        <v>1.2572203076078195E-2</v>
      </c>
      <c r="H145" s="141">
        <f t="shared" si="14"/>
        <v>0</v>
      </c>
      <c r="I145" s="141">
        <f t="shared" si="15"/>
        <v>153.86835048661916</v>
      </c>
      <c r="J145" s="141">
        <f t="shared" si="16"/>
        <v>169.53683646839588</v>
      </c>
      <c r="K145" s="141">
        <f t="shared" si="17"/>
        <v>323.40518695501504</v>
      </c>
      <c r="N145" s="141"/>
      <c r="O145" s="146"/>
      <c r="P145" s="141"/>
    </row>
    <row r="146" spans="2:16">
      <c r="B146" s="138" t="s">
        <v>74</v>
      </c>
      <c r="C146" s="141">
        <f t="shared" si="13"/>
        <v>2883.3196756041129</v>
      </c>
      <c r="D146" s="26">
        <v>52154131.3527916</v>
      </c>
      <c r="E146" s="76">
        <v>5.0572624247329126E-2</v>
      </c>
      <c r="F146" s="26">
        <v>2507332.5</v>
      </c>
      <c r="G146" s="76">
        <v>5.3403673847397186E-2</v>
      </c>
      <c r="H146" s="141">
        <f t="shared" si="14"/>
        <v>2162.4897567030848</v>
      </c>
      <c r="I146" s="141">
        <f t="shared" si="15"/>
        <v>681.97456523042752</v>
      </c>
      <c r="J146" s="141">
        <f t="shared" si="16"/>
        <v>720.15142175877259</v>
      </c>
      <c r="K146" s="141">
        <f t="shared" si="17"/>
        <v>3564.6157436922849</v>
      </c>
      <c r="N146" s="141"/>
      <c r="O146" s="146"/>
      <c r="P146" s="141"/>
    </row>
    <row r="147" spans="2:16">
      <c r="B147" s="138" t="s">
        <v>75</v>
      </c>
      <c r="C147" s="141">
        <f t="shared" si="13"/>
        <v>0</v>
      </c>
      <c r="D147" s="26">
        <v>36868583.478043601</v>
      </c>
      <c r="E147" s="76">
        <v>3.5750590996404055E-2</v>
      </c>
      <c r="F147" s="26">
        <v>2089804.5</v>
      </c>
      <c r="G147" s="76">
        <v>4.4510745153593691E-2</v>
      </c>
      <c r="H147" s="141">
        <f t="shared" si="14"/>
        <v>0</v>
      </c>
      <c r="I147" s="141">
        <f t="shared" si="15"/>
        <v>482.09864752650475</v>
      </c>
      <c r="J147" s="141">
        <f t="shared" si="16"/>
        <v>600.2297987494203</v>
      </c>
      <c r="K147" s="141">
        <f t="shared" si="17"/>
        <v>1082.328446275925</v>
      </c>
      <c r="N147" s="141"/>
      <c r="O147" s="146"/>
      <c r="P147" s="141"/>
    </row>
    <row r="148" spans="2:16">
      <c r="B148" s="138" t="s">
        <v>76</v>
      </c>
      <c r="C148" s="141">
        <f t="shared" si="13"/>
        <v>19.926198526168964</v>
      </c>
      <c r="D148" s="26">
        <v>194435111.89719549</v>
      </c>
      <c r="E148" s="76">
        <v>0.18853911664157999</v>
      </c>
      <c r="F148" s="26">
        <v>7536276.5</v>
      </c>
      <c r="G148" s="76">
        <v>0.16051514995709742</v>
      </c>
      <c r="H148" s="141">
        <f t="shared" si="14"/>
        <v>14.944648894626724</v>
      </c>
      <c r="I148" s="141">
        <f t="shared" si="15"/>
        <v>2542.4601553549196</v>
      </c>
      <c r="J148" s="141">
        <f t="shared" si="16"/>
        <v>2164.5554533522086</v>
      </c>
      <c r="K148" s="141">
        <f t="shared" si="17"/>
        <v>4721.9602576017551</v>
      </c>
      <c r="N148" s="141"/>
      <c r="O148" s="146"/>
      <c r="P148" s="141"/>
    </row>
    <row r="149" spans="2:16">
      <c r="B149" s="138" t="s">
        <v>77</v>
      </c>
      <c r="C149" s="141">
        <f t="shared" si="13"/>
        <v>0</v>
      </c>
      <c r="D149" s="26">
        <v>95966607.353477657</v>
      </c>
      <c r="E149" s="76">
        <v>9.305654313651264E-2</v>
      </c>
      <c r="F149" s="26">
        <v>5059329.5</v>
      </c>
      <c r="G149" s="76">
        <v>0.10775865686123204</v>
      </c>
      <c r="H149" s="141">
        <f t="shared" si="14"/>
        <v>0</v>
      </c>
      <c r="I149" s="141">
        <f t="shared" si="15"/>
        <v>1254.8725025026033</v>
      </c>
      <c r="J149" s="141">
        <f t="shared" si="16"/>
        <v>1453.1312989286823</v>
      </c>
      <c r="K149" s="141">
        <f t="shared" si="17"/>
        <v>2708.0038014312859</v>
      </c>
      <c r="N149" s="141"/>
      <c r="O149" s="146"/>
      <c r="P149" s="141"/>
    </row>
    <row r="150" spans="2:16">
      <c r="B150" s="138" t="s">
        <v>78</v>
      </c>
      <c r="C150" s="141">
        <f t="shared" si="13"/>
        <v>1237.7623754742576</v>
      </c>
      <c r="D150" s="26">
        <v>16855403.673807114</v>
      </c>
      <c r="E150" s="76">
        <v>1.6344285187425929E-2</v>
      </c>
      <c r="F150" s="26">
        <v>1101818</v>
      </c>
      <c r="G150" s="76">
        <v>2.3467621111755807E-2</v>
      </c>
      <c r="H150" s="141">
        <f t="shared" si="14"/>
        <v>928.32178160569322</v>
      </c>
      <c r="I150" s="141">
        <f t="shared" si="15"/>
        <v>220.40356715887813</v>
      </c>
      <c r="J150" s="141">
        <f t="shared" si="16"/>
        <v>316.4621362421646</v>
      </c>
      <c r="K150" s="141">
        <f t="shared" si="17"/>
        <v>1465.1874850067361</v>
      </c>
      <c r="N150" s="141"/>
      <c r="O150" s="146"/>
      <c r="P150" s="141"/>
    </row>
    <row r="151" spans="2:16">
      <c r="B151" s="138" t="s">
        <v>79</v>
      </c>
      <c r="C151" s="141">
        <f t="shared" si="13"/>
        <v>0</v>
      </c>
      <c r="D151" s="26">
        <v>53945038.216772363</v>
      </c>
      <c r="E151" s="76">
        <v>5.230922415887599E-2</v>
      </c>
      <c r="F151" s="26">
        <v>2757317.5</v>
      </c>
      <c r="G151" s="76">
        <v>5.8728104255706244E-2</v>
      </c>
      <c r="H151" s="141">
        <f t="shared" si="14"/>
        <v>0</v>
      </c>
      <c r="I151" s="141">
        <f t="shared" si="15"/>
        <v>705.39270868812866</v>
      </c>
      <c r="J151" s="141">
        <f t="shared" si="16"/>
        <v>791.9516529480411</v>
      </c>
      <c r="K151" s="141">
        <f t="shared" si="17"/>
        <v>1497.3443616361697</v>
      </c>
      <c r="N151" s="141"/>
      <c r="O151" s="146"/>
      <c r="P151" s="141"/>
    </row>
    <row r="152" spans="2:16">
      <c r="B152" s="138" t="s">
        <v>80</v>
      </c>
      <c r="C152" s="141">
        <f t="shared" si="13"/>
        <v>101601.08583180909</v>
      </c>
      <c r="D152" s="26">
        <v>194000540.24223217</v>
      </c>
      <c r="E152" s="76">
        <v>0.18811772281438086</v>
      </c>
      <c r="F152" s="26">
        <v>6474995.5</v>
      </c>
      <c r="G152" s="76">
        <v>0.13791092639104086</v>
      </c>
      <c r="H152" s="141">
        <f t="shared" si="14"/>
        <v>76200.814373856818</v>
      </c>
      <c r="I152" s="141">
        <f t="shared" si="15"/>
        <v>2536.7776368704235</v>
      </c>
      <c r="J152" s="141">
        <f t="shared" si="16"/>
        <v>1859.7362795746692</v>
      </c>
      <c r="K152" s="141">
        <f t="shared" si="17"/>
        <v>80597.328290301914</v>
      </c>
      <c r="N152" s="141"/>
      <c r="O152" s="146"/>
      <c r="P152" s="141"/>
    </row>
    <row r="153" spans="2:16">
      <c r="B153" s="138" t="s">
        <v>81</v>
      </c>
      <c r="C153" s="141">
        <f t="shared" si="13"/>
        <v>0</v>
      </c>
      <c r="D153" s="26">
        <v>26676656.218492124</v>
      </c>
      <c r="E153" s="76">
        <v>2.5867720852008128E-2</v>
      </c>
      <c r="F153" s="26">
        <v>1469433.5</v>
      </c>
      <c r="G153" s="76">
        <v>3.1297463489361424E-2</v>
      </c>
      <c r="H153" s="141">
        <f t="shared" si="14"/>
        <v>0</v>
      </c>
      <c r="I153" s="141">
        <f t="shared" si="15"/>
        <v>348.8276106708459</v>
      </c>
      <c r="J153" s="141">
        <f t="shared" si="16"/>
        <v>422.04798294800122</v>
      </c>
      <c r="K153" s="141">
        <f t="shared" si="17"/>
        <v>770.87559361884712</v>
      </c>
      <c r="N153" s="141"/>
      <c r="O153" s="141"/>
      <c r="P153" s="141"/>
    </row>
    <row r="154" spans="2:16">
      <c r="B154" s="138" t="s">
        <v>82</v>
      </c>
      <c r="C154" s="141">
        <f t="shared" si="13"/>
        <v>0</v>
      </c>
      <c r="D154" s="26">
        <v>17468599.914404057</v>
      </c>
      <c r="E154" s="76">
        <v>1.6938887038922861E-2</v>
      </c>
      <c r="F154" s="26">
        <v>642633.5</v>
      </c>
      <c r="G154" s="76">
        <v>1.3687450642230864E-2</v>
      </c>
      <c r="H154" s="141">
        <f t="shared" si="14"/>
        <v>0</v>
      </c>
      <c r="I154" s="141">
        <f t="shared" si="15"/>
        <v>228.42180519170563</v>
      </c>
      <c r="J154" s="141">
        <f t="shared" si="16"/>
        <v>184.57601004047774</v>
      </c>
      <c r="K154" s="141">
        <f t="shared" si="17"/>
        <v>412.99781523218337</v>
      </c>
      <c r="N154" s="141"/>
      <c r="O154" s="141"/>
      <c r="P154" s="141"/>
    </row>
    <row r="155" spans="2:16">
      <c r="B155" s="138" t="s">
        <v>83</v>
      </c>
      <c r="C155" s="141">
        <f t="shared" si="13"/>
        <v>0</v>
      </c>
      <c r="D155" s="26">
        <v>62570709.772711739</v>
      </c>
      <c r="E155" s="76">
        <v>6.0673333293943539E-2</v>
      </c>
      <c r="F155" s="26">
        <v>2190333.5</v>
      </c>
      <c r="G155" s="76">
        <v>4.6651912281688981E-2</v>
      </c>
      <c r="H155" s="141">
        <f t="shared" si="14"/>
        <v>0</v>
      </c>
      <c r="I155" s="141">
        <f t="shared" si="15"/>
        <v>818.18317143001002</v>
      </c>
      <c r="J155" s="141">
        <f t="shared" si="16"/>
        <v>629.10355293957559</v>
      </c>
      <c r="K155" s="141">
        <f t="shared" si="17"/>
        <v>1447.2867243695855</v>
      </c>
    </row>
    <row r="156" spans="2:16">
      <c r="B156" s="138" t="s">
        <v>84</v>
      </c>
      <c r="C156" s="141">
        <f t="shared" si="13"/>
        <v>0</v>
      </c>
      <c r="D156" s="26">
        <v>7583212.2248080857</v>
      </c>
      <c r="E156" s="76">
        <v>7.3532610453964477E-3</v>
      </c>
      <c r="F156" s="26">
        <v>320514.5</v>
      </c>
      <c r="G156" s="76">
        <v>6.826638198707824E-3</v>
      </c>
      <c r="H156" s="141">
        <f t="shared" si="14"/>
        <v>0</v>
      </c>
      <c r="I156" s="141">
        <f t="shared" si="15"/>
        <v>99.159121740156138</v>
      </c>
      <c r="J156" s="141">
        <f t="shared" si="16"/>
        <v>92.057584253106484</v>
      </c>
      <c r="K156" s="141">
        <f t="shared" si="17"/>
        <v>191.21670599326262</v>
      </c>
    </row>
    <row r="157" spans="2:16">
      <c r="B157" s="138" t="s">
        <v>85</v>
      </c>
      <c r="C157" s="141">
        <f t="shared" si="13"/>
        <v>0</v>
      </c>
      <c r="D157" s="26">
        <v>2972183.5535524455</v>
      </c>
      <c r="E157" s="76">
        <v>2.8820559014037473E-3</v>
      </c>
      <c r="F157" s="26">
        <v>168665.5</v>
      </c>
      <c r="G157" s="76">
        <v>3.5924064125153602E-3</v>
      </c>
      <c r="H157" s="141">
        <f t="shared" si="14"/>
        <v>0</v>
      </c>
      <c r="I157" s="141">
        <f t="shared" si="15"/>
        <v>38.864679252499165</v>
      </c>
      <c r="J157" s="141">
        <f t="shared" si="16"/>
        <v>48.443794202266453</v>
      </c>
      <c r="K157" s="141">
        <f t="shared" si="17"/>
        <v>87.308473454765618</v>
      </c>
    </row>
    <row r="158" spans="2:16">
      <c r="B158" s="138" t="s">
        <v>268</v>
      </c>
      <c r="C158" s="141">
        <f t="shared" si="13"/>
        <v>107880.43142000002</v>
      </c>
      <c r="D158" s="26">
        <v>1031272000</v>
      </c>
      <c r="E158" s="76">
        <v>1</v>
      </c>
      <c r="F158" s="26">
        <v>46950562</v>
      </c>
      <c r="G158" s="76">
        <v>1</v>
      </c>
      <c r="H158" s="141">
        <f t="shared" si="14"/>
        <v>80910.323565000013</v>
      </c>
      <c r="I158" s="43">
        <f>C158*0.125</f>
        <v>13485.053927500003</v>
      </c>
      <c r="J158" s="43">
        <f>C158*0.125</f>
        <v>13485.053927500003</v>
      </c>
      <c r="K158" s="141">
        <f t="shared" si="17"/>
        <v>107880.43142000002</v>
      </c>
    </row>
    <row r="159" spans="2:16">
      <c r="H159" s="141"/>
      <c r="I159" s="141"/>
      <c r="J159" s="141"/>
    </row>
    <row r="161" spans="8:9">
      <c r="H161" s="159"/>
      <c r="I161" s="159"/>
    </row>
  </sheetData>
  <mergeCells count="1">
    <mergeCell ref="B78:G79"/>
  </mergeCells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C84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</sheetPr>
  <dimension ref="A2:R184"/>
  <sheetViews>
    <sheetView topLeftCell="A19" zoomScale="90" zoomScaleNormal="90" workbookViewId="0">
      <selection activeCell="J29" sqref="J29"/>
    </sheetView>
  </sheetViews>
  <sheetFormatPr baseColWidth="10" defaultRowHeight="12.75"/>
  <cols>
    <col min="1" max="1" width="5.625" style="104" customWidth="1"/>
    <col min="2" max="2" width="18" style="104" customWidth="1"/>
    <col min="3" max="3" width="12.625" style="104" bestFit="1" customWidth="1"/>
    <col min="4" max="4" width="14.125" style="104" customWidth="1"/>
    <col min="5" max="5" width="15.375" style="104" customWidth="1"/>
    <col min="6" max="9" width="11" style="104" customWidth="1"/>
    <col min="10" max="10" width="12.75" style="104" customWidth="1"/>
    <col min="11" max="11" width="11" style="104" customWidth="1"/>
    <col min="12" max="12" width="13.375" style="104" customWidth="1"/>
    <col min="13" max="13" width="11.875" style="104" customWidth="1"/>
    <col min="14" max="14" width="13.25" style="104" customWidth="1"/>
    <col min="15" max="16384" width="11" style="104"/>
  </cols>
  <sheetData>
    <row r="2" spans="2:3">
      <c r="B2" s="161" t="s">
        <v>60</v>
      </c>
    </row>
    <row r="3" spans="2:3">
      <c r="B3" s="162" t="s">
        <v>53</v>
      </c>
      <c r="C3" s="173"/>
    </row>
    <row r="5" spans="2:3">
      <c r="B5" s="161" t="s">
        <v>121</v>
      </c>
    </row>
    <row r="6" spans="2:3">
      <c r="B6" s="173">
        <f>Resumen!D15</f>
        <v>28476.462139999996</v>
      </c>
    </row>
    <row r="8" spans="2:3">
      <c r="B8" s="161" t="s">
        <v>161</v>
      </c>
    </row>
    <row r="9" spans="2:3">
      <c r="B9" s="104" t="s">
        <v>447</v>
      </c>
    </row>
    <row r="10" spans="2:3">
      <c r="B10" s="104" t="s">
        <v>49</v>
      </c>
    </row>
    <row r="11" spans="2:3">
      <c r="B11" s="104" t="s">
        <v>50</v>
      </c>
    </row>
    <row r="12" spans="2:3">
      <c r="B12" s="104" t="s">
        <v>51</v>
      </c>
    </row>
    <row r="14" spans="2:3">
      <c r="B14" s="161" t="s">
        <v>62</v>
      </c>
    </row>
    <row r="15" spans="2:3">
      <c r="B15" s="104" t="s">
        <v>448</v>
      </c>
    </row>
    <row r="19" spans="1:9">
      <c r="B19" s="104" t="s">
        <v>63</v>
      </c>
    </row>
    <row r="20" spans="1:9">
      <c r="D20" s="280" t="s">
        <v>667</v>
      </c>
      <c r="E20" s="280" t="s">
        <v>598</v>
      </c>
      <c r="F20" s="280" t="s">
        <v>466</v>
      </c>
    </row>
    <row r="21" spans="1:9">
      <c r="C21" s="289" t="s">
        <v>313</v>
      </c>
    </row>
    <row r="22" spans="1:9" ht="63.75">
      <c r="A22" s="163"/>
      <c r="B22" s="567"/>
      <c r="C22" s="568" t="s">
        <v>465</v>
      </c>
      <c r="D22" s="568" t="s">
        <v>403</v>
      </c>
      <c r="E22" s="568" t="s">
        <v>404</v>
      </c>
      <c r="F22" s="567" t="s">
        <v>405</v>
      </c>
      <c r="G22" s="567" t="s">
        <v>65</v>
      </c>
      <c r="H22" s="567" t="s">
        <v>66</v>
      </c>
      <c r="I22" s="567" t="s">
        <v>67</v>
      </c>
    </row>
    <row r="23" spans="1:9">
      <c r="B23" s="104" t="s">
        <v>68</v>
      </c>
      <c r="C23" s="104">
        <v>8421302.5</v>
      </c>
      <c r="D23" s="104">
        <f>D136</f>
        <v>939.97960595300106</v>
      </c>
      <c r="E23" s="104">
        <f t="shared" ref="E23:E39" si="0">G136</f>
        <v>0</v>
      </c>
      <c r="F23" s="104">
        <f t="shared" ref="F23:F40" si="1">K163</f>
        <v>1835.6810061868505</v>
      </c>
      <c r="G23" s="104">
        <f>F23*1000/C23</f>
        <v>0.2179806515900421</v>
      </c>
      <c r="H23" s="104">
        <f>G23-G$41</f>
        <v>-0.39585885260292131</v>
      </c>
      <c r="I23" s="41">
        <f>H23*C23/1000</f>
        <v>-3333.6471450721128</v>
      </c>
    </row>
    <row r="24" spans="1:9">
      <c r="B24" s="104" t="s">
        <v>69</v>
      </c>
      <c r="C24" s="104">
        <v>1336267.5</v>
      </c>
      <c r="D24" s="104">
        <f t="shared" ref="D24:D39" si="2">D137</f>
        <v>808.36705913860806</v>
      </c>
      <c r="E24" s="104">
        <f t="shared" si="0"/>
        <v>0</v>
      </c>
      <c r="F24" s="104">
        <f t="shared" si="1"/>
        <v>822.98992415301825</v>
      </c>
      <c r="G24" s="104">
        <f t="shared" ref="G24:G41" si="3">F24*1000/C24</f>
        <v>0.61588710655091006</v>
      </c>
      <c r="H24" s="104">
        <f t="shared" ref="H24:H41" si="4">G24-G$41</f>
        <v>2.047602357946654E-3</v>
      </c>
      <c r="I24" s="41">
        <f t="shared" ref="I24:I41" si="5">H24*C24/1000</f>
        <v>2.7361444838474802</v>
      </c>
    </row>
    <row r="25" spans="1:9">
      <c r="B25" s="104" t="s">
        <v>70</v>
      </c>
      <c r="C25" s="104">
        <v>1064960.5</v>
      </c>
      <c r="D25" s="104">
        <f t="shared" si="2"/>
        <v>116.97954748622226</v>
      </c>
      <c r="E25" s="104">
        <f t="shared" si="0"/>
        <v>0</v>
      </c>
      <c r="F25" s="104">
        <f t="shared" si="1"/>
        <v>241.88909242885887</v>
      </c>
      <c r="G25" s="104">
        <f t="shared" si="3"/>
        <v>0.22713433261502083</v>
      </c>
      <c r="H25" s="104">
        <f t="shared" si="4"/>
        <v>-0.3867051715779426</v>
      </c>
      <c r="I25" s="41">
        <f t="shared" si="5"/>
        <v>-411.82573287623154</v>
      </c>
    </row>
    <row r="26" spans="1:9">
      <c r="B26" s="104" t="s">
        <v>71</v>
      </c>
      <c r="C26" s="104">
        <v>1107558</v>
      </c>
      <c r="D26" s="104">
        <f t="shared" si="2"/>
        <v>1385.8612235110511</v>
      </c>
      <c r="E26" s="104">
        <f t="shared" si="0"/>
        <v>0</v>
      </c>
      <c r="F26" s="104">
        <f t="shared" si="1"/>
        <v>1214.7154274778495</v>
      </c>
      <c r="G26" s="104">
        <f t="shared" si="3"/>
        <v>1.0967510753187186</v>
      </c>
      <c r="H26" s="104">
        <f t="shared" si="4"/>
        <v>0.48291157112575522</v>
      </c>
      <c r="I26" s="41">
        <f t="shared" si="5"/>
        <v>534.85257389289916</v>
      </c>
    </row>
    <row r="27" spans="1:9">
      <c r="B27" s="104" t="s">
        <v>72</v>
      </c>
      <c r="C27" s="104">
        <v>2111747</v>
      </c>
      <c r="D27" s="104">
        <f t="shared" si="2"/>
        <v>1342.6719283675609</v>
      </c>
      <c r="E27" s="104">
        <f t="shared" si="0"/>
        <v>0</v>
      </c>
      <c r="F27" s="104">
        <f t="shared" si="1"/>
        <v>1308.8407799386264</v>
      </c>
      <c r="G27" s="104">
        <f t="shared" si="3"/>
        <v>0.61979052411989999</v>
      </c>
      <c r="H27" s="104">
        <f t="shared" si="4"/>
        <v>5.9510199269365849E-3</v>
      </c>
      <c r="I27" s="41">
        <f t="shared" si="5"/>
        <v>12.567048477648552</v>
      </c>
    </row>
    <row r="28" spans="1:9">
      <c r="B28" s="104" t="s">
        <v>73</v>
      </c>
      <c r="C28" s="104">
        <v>590272</v>
      </c>
      <c r="D28" s="104">
        <f t="shared" si="2"/>
        <v>323.70338600769952</v>
      </c>
      <c r="E28" s="104">
        <f t="shared" si="0"/>
        <v>0</v>
      </c>
      <c r="F28" s="104">
        <f t="shared" si="1"/>
        <v>329.17479286116821</v>
      </c>
      <c r="G28" s="104">
        <f t="shared" si="3"/>
        <v>0.55766628412184249</v>
      </c>
      <c r="H28" s="104">
        <f t="shared" si="4"/>
        <v>-5.6173220071120911E-2</v>
      </c>
      <c r="I28" s="41">
        <f t="shared" si="5"/>
        <v>-33.157478957820686</v>
      </c>
    </row>
    <row r="29" spans="1:9">
      <c r="B29" s="104" t="s">
        <v>74</v>
      </c>
      <c r="C29" s="104">
        <v>2507332.5</v>
      </c>
      <c r="D29" s="104">
        <f t="shared" si="2"/>
        <v>1393.7599408692745</v>
      </c>
      <c r="E29" s="104">
        <f t="shared" si="0"/>
        <v>0</v>
      </c>
      <c r="F29" s="104">
        <f t="shared" si="1"/>
        <v>1419.8959953087885</v>
      </c>
      <c r="G29" s="104">
        <f t="shared" si="3"/>
        <v>0.56629744770938373</v>
      </c>
      <c r="H29" s="104">
        <f t="shared" si="4"/>
        <v>-4.7542056483579676E-2</v>
      </c>
      <c r="I29" s="41">
        <f t="shared" si="5"/>
        <v>-119.20374333811503</v>
      </c>
    </row>
    <row r="30" spans="1:9">
      <c r="B30" s="104" t="s">
        <v>75</v>
      </c>
      <c r="C30" s="104">
        <v>2089804.5</v>
      </c>
      <c r="D30" s="104">
        <f t="shared" si="2"/>
        <v>4616.2978221367748</v>
      </c>
      <c r="E30" s="104">
        <f t="shared" si="0"/>
        <v>0</v>
      </c>
      <c r="F30" s="104">
        <f t="shared" si="1"/>
        <v>3751.3659306631189</v>
      </c>
      <c r="G30" s="104">
        <f t="shared" si="3"/>
        <v>1.7950798415177682</v>
      </c>
      <c r="H30" s="104">
        <f t="shared" si="4"/>
        <v>1.1812403373248048</v>
      </c>
      <c r="I30" s="41">
        <f t="shared" si="5"/>
        <v>2468.561372522895</v>
      </c>
    </row>
    <row r="31" spans="1:9">
      <c r="B31" s="104" t="s">
        <v>76</v>
      </c>
      <c r="C31" s="104">
        <v>7536276.5</v>
      </c>
      <c r="D31" s="104">
        <f t="shared" si="2"/>
        <v>3308.6878314715823</v>
      </c>
      <c r="E31" s="104">
        <f t="shared" si="0"/>
        <v>0</v>
      </c>
      <c r="F31" s="104">
        <f t="shared" si="1"/>
        <v>3738.9886554172604</v>
      </c>
      <c r="G31" s="104">
        <f t="shared" si="3"/>
        <v>0.49613209592525703</v>
      </c>
      <c r="H31" s="104">
        <f t="shared" si="4"/>
        <v>-0.11770740826770637</v>
      </c>
      <c r="I31" s="41">
        <f t="shared" si="5"/>
        <v>-887.07557480382127</v>
      </c>
    </row>
    <row r="32" spans="1:9">
      <c r="B32" s="104" t="s">
        <v>77</v>
      </c>
      <c r="C32" s="104">
        <v>5059329.5</v>
      </c>
      <c r="D32" s="104">
        <f t="shared" si="2"/>
        <v>1509.2723570958024</v>
      </c>
      <c r="E32" s="104">
        <f t="shared" si="0"/>
        <v>0</v>
      </c>
      <c r="F32" s="104">
        <f t="shared" si="1"/>
        <v>1855.393779483647</v>
      </c>
      <c r="G32" s="104">
        <f t="shared" si="3"/>
        <v>0.36672720752495902</v>
      </c>
      <c r="H32" s="104">
        <f t="shared" si="4"/>
        <v>-0.24711229666800438</v>
      </c>
      <c r="I32" s="41">
        <f t="shared" si="5"/>
        <v>-1250.2225323451862</v>
      </c>
    </row>
    <row r="33" spans="1:9">
      <c r="B33" s="104" t="s">
        <v>78</v>
      </c>
      <c r="C33" s="104">
        <v>1101818</v>
      </c>
      <c r="D33" s="104">
        <f t="shared" si="2"/>
        <v>628.90409521388165</v>
      </c>
      <c r="E33" s="104">
        <f t="shared" si="0"/>
        <v>0</v>
      </c>
      <c r="F33" s="104">
        <f t="shared" si="1"/>
        <v>615.10100977229149</v>
      </c>
      <c r="G33" s="104">
        <f t="shared" si="3"/>
        <v>0.55826008448971742</v>
      </c>
      <c r="H33" s="104">
        <f t="shared" si="4"/>
        <v>-5.557941970324598E-2</v>
      </c>
      <c r="I33" s="41">
        <f t="shared" si="5"/>
        <v>-61.238405058591084</v>
      </c>
    </row>
    <row r="34" spans="1:9">
      <c r="B34" s="104" t="s">
        <v>79</v>
      </c>
      <c r="C34" s="104">
        <v>2757317.5</v>
      </c>
      <c r="D34" s="104">
        <f t="shared" si="2"/>
        <v>6292.7935774864454</v>
      </c>
      <c r="E34" s="104">
        <f t="shared" si="0"/>
        <v>0</v>
      </c>
      <c r="F34" s="104">
        <f t="shared" si="1"/>
        <v>5119.6086813230268</v>
      </c>
      <c r="G34" s="104">
        <f t="shared" si="3"/>
        <v>1.8567352803306207</v>
      </c>
      <c r="H34" s="104">
        <f t="shared" si="4"/>
        <v>1.2428957761376573</v>
      </c>
      <c r="I34" s="41">
        <f t="shared" si="5"/>
        <v>3427.0582742204451</v>
      </c>
    </row>
    <row r="35" spans="1:9">
      <c r="B35" s="104" t="s">
        <v>80</v>
      </c>
      <c r="C35" s="104">
        <v>6474995.5</v>
      </c>
      <c r="D35" s="104">
        <f t="shared" si="2"/>
        <v>3720.7826874214607</v>
      </c>
      <c r="E35" s="104">
        <f t="shared" si="0"/>
        <v>0</v>
      </c>
      <c r="F35" s="104">
        <f t="shared" si="1"/>
        <v>3965.1096949826633</v>
      </c>
      <c r="G35" s="104">
        <f t="shared" si="3"/>
        <v>0.61237257925239685</v>
      </c>
      <c r="H35" s="104">
        <f t="shared" si="4"/>
        <v>-1.4669249405665497E-3</v>
      </c>
      <c r="I35" s="41">
        <f t="shared" si="5"/>
        <v>-9.4983323890061762</v>
      </c>
    </row>
    <row r="36" spans="1:9">
      <c r="B36" s="104" t="s">
        <v>81</v>
      </c>
      <c r="C36" s="104">
        <v>1469433.5</v>
      </c>
      <c r="D36" s="104">
        <f t="shared" si="2"/>
        <v>366.16965054594459</v>
      </c>
      <c r="E36" s="104">
        <f t="shared" si="0"/>
        <v>0</v>
      </c>
      <c r="F36" s="104">
        <f t="shared" si="1"/>
        <v>480.56559837441011</v>
      </c>
      <c r="G36" s="104">
        <f t="shared" si="3"/>
        <v>0.32704140634769124</v>
      </c>
      <c r="H36" s="104">
        <f t="shared" si="4"/>
        <v>-0.28679809784527216</v>
      </c>
      <c r="I36" s="41">
        <f t="shared" si="5"/>
        <v>-421.43073271012071</v>
      </c>
    </row>
    <row r="37" spans="1:9">
      <c r="B37" s="104" t="s">
        <v>82</v>
      </c>
      <c r="C37" s="104">
        <v>642633.5</v>
      </c>
      <c r="D37" s="104">
        <f t="shared" si="2"/>
        <v>48.962620322850199</v>
      </c>
      <c r="E37" s="104">
        <f t="shared" si="0"/>
        <v>343.64755966099352</v>
      </c>
      <c r="F37" s="104">
        <f t="shared" si="1"/>
        <v>404.78943644659671</v>
      </c>
      <c r="G37" s="104">
        <f t="shared" si="3"/>
        <v>0.62989158897971653</v>
      </c>
      <c r="H37" s="104">
        <f t="shared" si="4"/>
        <v>1.6052084786753129E-2</v>
      </c>
      <c r="I37" s="41">
        <f t="shared" si="5"/>
        <v>10.315607428807915</v>
      </c>
    </row>
    <row r="38" spans="1:9">
      <c r="B38" s="104" t="s">
        <v>83</v>
      </c>
      <c r="C38" s="104">
        <v>2190333.5</v>
      </c>
      <c r="D38" s="104">
        <f t="shared" si="2"/>
        <v>1474.318720038897</v>
      </c>
      <c r="E38" s="104">
        <f t="shared" si="0"/>
        <v>0</v>
      </c>
      <c r="F38" s="104">
        <f t="shared" si="1"/>
        <v>1492.3797089082709</v>
      </c>
      <c r="G38" s="104">
        <f t="shared" si="3"/>
        <v>0.6813481640618978</v>
      </c>
      <c r="H38" s="104">
        <f t="shared" si="4"/>
        <v>6.7508659868934395E-2</v>
      </c>
      <c r="I38" s="41">
        <f t="shared" si="5"/>
        <v>147.86647925103262</v>
      </c>
    </row>
    <row r="39" spans="1:9">
      <c r="B39" s="104" t="s">
        <v>84</v>
      </c>
      <c r="C39" s="104">
        <v>320514.5</v>
      </c>
      <c r="D39" s="104">
        <f t="shared" si="2"/>
        <v>96.27851998372347</v>
      </c>
      <c r="E39" s="104">
        <f t="shared" si="0"/>
        <v>0</v>
      </c>
      <c r="F39" s="104">
        <f t="shared" si="1"/>
        <v>123.29217145594572</v>
      </c>
      <c r="G39" s="104">
        <f t="shared" si="3"/>
        <v>0.38466955927406005</v>
      </c>
      <c r="H39" s="104">
        <f t="shared" si="4"/>
        <v>-0.22916994491890336</v>
      </c>
      <c r="I39" s="41">
        <f t="shared" si="5"/>
        <v>-73.452290310709856</v>
      </c>
    </row>
    <row r="40" spans="1:9">
      <c r="B40" s="104" t="s">
        <v>85</v>
      </c>
      <c r="C40" s="104">
        <v>168665.5</v>
      </c>
      <c r="D40" s="104">
        <f>D153</f>
        <v>102.67156694921272</v>
      </c>
      <c r="E40" s="104">
        <f>G153</f>
        <v>0</v>
      </c>
      <c r="F40" s="104">
        <f t="shared" si="1"/>
        <v>100.32801447859323</v>
      </c>
      <c r="G40" s="104">
        <f t="shared" si="3"/>
        <v>0.59483423983323935</v>
      </c>
      <c r="H40" s="104">
        <f t="shared" si="4"/>
        <v>-1.900526435972405E-2</v>
      </c>
      <c r="I40" s="41">
        <f t="shared" si="5"/>
        <v>-3.2055324158650369</v>
      </c>
    </row>
    <row r="41" spans="1:9">
      <c r="A41" s="161"/>
      <c r="B41" s="569" t="s">
        <v>169</v>
      </c>
      <c r="C41" s="570">
        <v>46950562</v>
      </c>
      <c r="D41" s="569">
        <f>SUM(D23:D40)</f>
        <v>28476.462139999992</v>
      </c>
      <c r="E41" s="569">
        <f>SUM(E23:E40)</f>
        <v>343.64755966099352</v>
      </c>
      <c r="F41" s="569">
        <f>SUM(F23:F40)</f>
        <v>28820.109699660985</v>
      </c>
      <c r="G41" s="570">
        <f t="shared" si="3"/>
        <v>0.6138395041929634</v>
      </c>
      <c r="H41" s="569">
        <f t="shared" si="4"/>
        <v>0</v>
      </c>
      <c r="I41" s="579">
        <f t="shared" si="5"/>
        <v>0</v>
      </c>
    </row>
    <row r="46" spans="1:9">
      <c r="B46" s="165" t="s">
        <v>450</v>
      </c>
    </row>
    <row r="49" spans="2:18" s="166" customFormat="1" ht="77.25" thickBot="1">
      <c r="B49" s="309" t="s">
        <v>472</v>
      </c>
      <c r="C49" s="310" t="s">
        <v>372</v>
      </c>
      <c r="D49" s="310" t="s">
        <v>370</v>
      </c>
      <c r="E49" s="311" t="s">
        <v>640</v>
      </c>
      <c r="F49" s="311" t="s">
        <v>641</v>
      </c>
      <c r="G49" s="311" t="s">
        <v>642</v>
      </c>
      <c r="H49" s="311" t="s">
        <v>366</v>
      </c>
      <c r="I49" s="311" t="s">
        <v>367</v>
      </c>
      <c r="J49" s="311" t="s">
        <v>343</v>
      </c>
      <c r="K49" s="311" t="s">
        <v>344</v>
      </c>
      <c r="L49" s="311" t="s">
        <v>345</v>
      </c>
      <c r="M49" s="311" t="s">
        <v>643</v>
      </c>
      <c r="N49" s="311" t="s">
        <v>644</v>
      </c>
      <c r="O49" s="309" t="s">
        <v>473</v>
      </c>
    </row>
    <row r="50" spans="2:18">
      <c r="B50" s="104" t="s">
        <v>68</v>
      </c>
      <c r="C50" s="292">
        <v>0</v>
      </c>
      <c r="D50" s="292">
        <v>0</v>
      </c>
      <c r="E50" s="293">
        <v>0</v>
      </c>
      <c r="F50" s="293">
        <v>0</v>
      </c>
      <c r="G50" s="293">
        <v>0</v>
      </c>
      <c r="H50" s="293">
        <v>15</v>
      </c>
      <c r="I50" s="293">
        <v>0</v>
      </c>
      <c r="J50" s="293">
        <v>0</v>
      </c>
      <c r="K50" s="293">
        <v>219.08948000000001</v>
      </c>
      <c r="L50" s="293">
        <v>21.402480000000001</v>
      </c>
      <c r="M50" s="293">
        <v>0</v>
      </c>
      <c r="N50" s="293">
        <v>0</v>
      </c>
      <c r="O50" s="292">
        <f>SUM(C50:N50)</f>
        <v>255.49196000000001</v>
      </c>
      <c r="R50" s="41"/>
    </row>
    <row r="51" spans="2:18">
      <c r="B51" s="104" t="s">
        <v>69</v>
      </c>
      <c r="C51" s="292">
        <v>0</v>
      </c>
      <c r="D51" s="292">
        <v>0</v>
      </c>
      <c r="E51" s="293">
        <v>0</v>
      </c>
      <c r="F51" s="293">
        <v>0</v>
      </c>
      <c r="G51" s="293">
        <v>0</v>
      </c>
      <c r="H51" s="293">
        <v>0</v>
      </c>
      <c r="I51" s="293">
        <v>0</v>
      </c>
      <c r="J51" s="293">
        <v>0</v>
      </c>
      <c r="K51" s="293">
        <v>583.94524000000001</v>
      </c>
      <c r="L51" s="293">
        <v>21.102400000000003</v>
      </c>
      <c r="M51" s="293">
        <v>0</v>
      </c>
      <c r="N51" s="293">
        <v>0</v>
      </c>
      <c r="O51" s="292">
        <f t="shared" ref="O51:O75" si="6">SUM(C51:N51)</f>
        <v>605.04764</v>
      </c>
      <c r="R51" s="41"/>
    </row>
    <row r="52" spans="2:18">
      <c r="B52" s="104" t="s">
        <v>70</v>
      </c>
      <c r="C52" s="292">
        <v>0</v>
      </c>
      <c r="D52" s="292">
        <v>0</v>
      </c>
      <c r="E52" s="293">
        <v>0</v>
      </c>
      <c r="F52" s="293">
        <v>0</v>
      </c>
      <c r="G52" s="293">
        <v>0</v>
      </c>
      <c r="H52" s="293">
        <v>0</v>
      </c>
      <c r="I52" s="293">
        <v>0</v>
      </c>
      <c r="J52" s="293">
        <v>0</v>
      </c>
      <c r="K52" s="293">
        <v>30.690639999999998</v>
      </c>
      <c r="L52" s="293">
        <v>0</v>
      </c>
      <c r="M52" s="293">
        <v>0</v>
      </c>
      <c r="N52" s="293">
        <v>0</v>
      </c>
      <c r="O52" s="292">
        <f t="shared" si="6"/>
        <v>30.690639999999998</v>
      </c>
      <c r="R52" s="41"/>
    </row>
    <row r="53" spans="2:18">
      <c r="B53" s="104" t="s">
        <v>71</v>
      </c>
      <c r="C53" s="292">
        <v>0</v>
      </c>
      <c r="D53" s="292">
        <v>0</v>
      </c>
      <c r="E53" s="293">
        <v>0</v>
      </c>
      <c r="F53" s="293">
        <v>0</v>
      </c>
      <c r="G53" s="293">
        <v>0</v>
      </c>
      <c r="H53" s="293">
        <v>0</v>
      </c>
      <c r="I53" s="293">
        <v>0</v>
      </c>
      <c r="J53" s="293">
        <v>0</v>
      </c>
      <c r="K53" s="293">
        <v>1054.4973</v>
      </c>
      <c r="L53" s="293">
        <v>0</v>
      </c>
      <c r="M53" s="293">
        <v>60</v>
      </c>
      <c r="N53" s="293">
        <v>0</v>
      </c>
      <c r="O53" s="292">
        <f t="shared" si="6"/>
        <v>1114.4973</v>
      </c>
      <c r="R53" s="41"/>
    </row>
    <row r="54" spans="2:18">
      <c r="B54" s="104" t="s">
        <v>72</v>
      </c>
      <c r="C54" s="292">
        <v>0</v>
      </c>
      <c r="D54" s="292">
        <v>0</v>
      </c>
      <c r="E54" s="293">
        <v>0</v>
      </c>
      <c r="F54" s="293">
        <v>0</v>
      </c>
      <c r="G54" s="293">
        <v>0</v>
      </c>
      <c r="H54" s="293">
        <v>0</v>
      </c>
      <c r="I54" s="293">
        <v>0</v>
      </c>
      <c r="J54" s="293">
        <v>0</v>
      </c>
      <c r="K54" s="293">
        <v>0</v>
      </c>
      <c r="L54" s="293">
        <v>11.994999999999999</v>
      </c>
      <c r="M54" s="293">
        <v>0</v>
      </c>
      <c r="N54" s="293">
        <v>1000</v>
      </c>
      <c r="O54" s="292">
        <f t="shared" si="6"/>
        <v>1011.995</v>
      </c>
      <c r="R54" s="41"/>
    </row>
    <row r="55" spans="2:18">
      <c r="B55" s="104" t="s">
        <v>73</v>
      </c>
      <c r="C55" s="292">
        <v>0</v>
      </c>
      <c r="D55" s="292">
        <v>0</v>
      </c>
      <c r="E55" s="293">
        <v>0</v>
      </c>
      <c r="F55" s="293">
        <v>0</v>
      </c>
      <c r="G55" s="293">
        <v>0</v>
      </c>
      <c r="H55" s="293">
        <v>0</v>
      </c>
      <c r="I55" s="293">
        <v>0</v>
      </c>
      <c r="J55" s="293">
        <v>0</v>
      </c>
      <c r="K55" s="293">
        <v>122.15031</v>
      </c>
      <c r="L55" s="293">
        <v>116.53572</v>
      </c>
      <c r="M55" s="293">
        <v>0</v>
      </c>
      <c r="N55" s="293">
        <v>0</v>
      </c>
      <c r="O55" s="292">
        <f t="shared" si="6"/>
        <v>238.68603000000002</v>
      </c>
      <c r="R55" s="41"/>
    </row>
    <row r="56" spans="2:18">
      <c r="B56" s="104" t="s">
        <v>74</v>
      </c>
      <c r="C56" s="292">
        <v>0</v>
      </c>
      <c r="D56" s="292">
        <v>0</v>
      </c>
      <c r="E56" s="293">
        <v>0</v>
      </c>
      <c r="F56" s="293">
        <v>0</v>
      </c>
      <c r="G56" s="293">
        <v>0</v>
      </c>
      <c r="H56" s="293">
        <v>0</v>
      </c>
      <c r="I56" s="293">
        <v>0</v>
      </c>
      <c r="J56" s="293">
        <v>0</v>
      </c>
      <c r="K56" s="293">
        <v>961.52607999999998</v>
      </c>
      <c r="L56" s="293">
        <v>68.407499999999999</v>
      </c>
      <c r="M56" s="293">
        <v>0</v>
      </c>
      <c r="N56" s="293">
        <v>0</v>
      </c>
      <c r="O56" s="292">
        <f t="shared" si="6"/>
        <v>1029.9335799999999</v>
      </c>
      <c r="R56" s="41"/>
    </row>
    <row r="57" spans="2:18">
      <c r="B57" s="104" t="s">
        <v>75</v>
      </c>
      <c r="C57" s="292">
        <v>0</v>
      </c>
      <c r="D57" s="292">
        <v>0</v>
      </c>
      <c r="E57" s="293">
        <v>0</v>
      </c>
      <c r="F57" s="293">
        <v>1748.44</v>
      </c>
      <c r="G57" s="293">
        <v>1748.44</v>
      </c>
      <c r="H57" s="293">
        <v>0</v>
      </c>
      <c r="I57" s="293">
        <v>0</v>
      </c>
      <c r="J57" s="293">
        <v>0</v>
      </c>
      <c r="K57" s="293">
        <v>319.86221999999998</v>
      </c>
      <c r="L57" s="293">
        <v>0</v>
      </c>
      <c r="M57" s="293">
        <v>0</v>
      </c>
      <c r="N57" s="293">
        <v>0</v>
      </c>
      <c r="O57" s="292">
        <f t="shared" si="6"/>
        <v>3816.7422200000001</v>
      </c>
      <c r="R57" s="41"/>
    </row>
    <row r="58" spans="2:18">
      <c r="B58" s="104" t="s">
        <v>76</v>
      </c>
      <c r="C58" s="292">
        <v>0</v>
      </c>
      <c r="D58" s="292">
        <v>0</v>
      </c>
      <c r="E58" s="293">
        <v>0</v>
      </c>
      <c r="F58" s="293">
        <v>0</v>
      </c>
      <c r="G58" s="293">
        <v>0</v>
      </c>
      <c r="H58" s="293">
        <v>0</v>
      </c>
      <c r="I58" s="293">
        <v>0</v>
      </c>
      <c r="J58" s="293">
        <v>0</v>
      </c>
      <c r="K58" s="293">
        <v>2341.6393399999997</v>
      </c>
      <c r="L58" s="293">
        <v>0</v>
      </c>
      <c r="M58" s="293">
        <v>0</v>
      </c>
      <c r="N58" s="293">
        <v>0</v>
      </c>
      <c r="O58" s="292">
        <f t="shared" si="6"/>
        <v>2341.6393399999997</v>
      </c>
      <c r="R58" s="41"/>
    </row>
    <row r="59" spans="2:18">
      <c r="B59" s="104" t="s">
        <v>77</v>
      </c>
      <c r="C59" s="292">
        <v>0</v>
      </c>
      <c r="D59" s="292">
        <v>0</v>
      </c>
      <c r="E59" s="293">
        <v>0</v>
      </c>
      <c r="F59" s="293">
        <v>0</v>
      </c>
      <c r="G59" s="293">
        <v>0</v>
      </c>
      <c r="H59" s="293">
        <v>0</v>
      </c>
      <c r="I59" s="293">
        <v>0</v>
      </c>
      <c r="J59" s="293">
        <v>0</v>
      </c>
      <c r="K59" s="293">
        <v>962.34683999999993</v>
      </c>
      <c r="L59" s="293">
        <v>0</v>
      </c>
      <c r="M59" s="293">
        <v>0</v>
      </c>
      <c r="N59" s="293">
        <v>0</v>
      </c>
      <c r="O59" s="292">
        <f t="shared" si="6"/>
        <v>962.34683999999993</v>
      </c>
      <c r="R59" s="41"/>
    </row>
    <row r="60" spans="2:18">
      <c r="B60" s="104" t="s">
        <v>78</v>
      </c>
      <c r="C60" s="292">
        <v>0</v>
      </c>
      <c r="D60" s="292">
        <v>0</v>
      </c>
      <c r="E60" s="293">
        <v>0</v>
      </c>
      <c r="F60" s="293">
        <v>0</v>
      </c>
      <c r="G60" s="293">
        <v>0</v>
      </c>
      <c r="H60" s="293">
        <v>0</v>
      </c>
      <c r="I60" s="293">
        <v>0</v>
      </c>
      <c r="J60" s="293">
        <v>0</v>
      </c>
      <c r="K60" s="293">
        <v>466.66404</v>
      </c>
      <c r="L60" s="293">
        <v>0</v>
      </c>
      <c r="M60" s="293">
        <v>0</v>
      </c>
      <c r="N60" s="293">
        <v>0</v>
      </c>
      <c r="O60" s="292">
        <f t="shared" si="6"/>
        <v>466.66404</v>
      </c>
      <c r="R60" s="41"/>
    </row>
    <row r="61" spans="2:18">
      <c r="B61" s="104" t="s">
        <v>79</v>
      </c>
      <c r="C61" s="292">
        <v>0</v>
      </c>
      <c r="D61" s="292">
        <v>0</v>
      </c>
      <c r="E61" s="293">
        <v>5156.08</v>
      </c>
      <c r="F61" s="293">
        <v>0</v>
      </c>
      <c r="G61" s="293">
        <v>0</v>
      </c>
      <c r="H61" s="293">
        <v>0</v>
      </c>
      <c r="I61" s="293">
        <v>0</v>
      </c>
      <c r="J61" s="293">
        <v>0</v>
      </c>
      <c r="K61" s="293">
        <v>52.750150000000005</v>
      </c>
      <c r="L61" s="293">
        <v>0</v>
      </c>
      <c r="M61" s="293">
        <v>0</v>
      </c>
      <c r="N61" s="293">
        <v>0</v>
      </c>
      <c r="O61" s="292">
        <f t="shared" si="6"/>
        <v>5208.8301499999998</v>
      </c>
      <c r="R61" s="41"/>
    </row>
    <row r="62" spans="2:18">
      <c r="B62" s="104" t="s">
        <v>80</v>
      </c>
      <c r="C62" s="292">
        <v>0</v>
      </c>
      <c r="D62" s="334">
        <v>0</v>
      </c>
      <c r="E62" s="293">
        <v>0</v>
      </c>
      <c r="F62" s="293">
        <v>0</v>
      </c>
      <c r="G62" s="293">
        <v>0</v>
      </c>
      <c r="H62" s="293">
        <v>15</v>
      </c>
      <c r="I62" s="293">
        <v>0.82799999999999996</v>
      </c>
      <c r="J62" s="293">
        <v>387.26263</v>
      </c>
      <c r="K62" s="293">
        <v>1886.11042</v>
      </c>
      <c r="L62" s="293">
        <v>474.57173</v>
      </c>
      <c r="M62" s="293">
        <v>0</v>
      </c>
      <c r="N62" s="293">
        <v>0</v>
      </c>
      <c r="O62" s="292">
        <f t="shared" si="6"/>
        <v>2763.7727800000002</v>
      </c>
      <c r="R62" s="41"/>
    </row>
    <row r="63" spans="2:18">
      <c r="B63" s="104" t="s">
        <v>81</v>
      </c>
      <c r="C63" s="292">
        <v>0</v>
      </c>
      <c r="D63" s="292">
        <v>0</v>
      </c>
      <c r="E63" s="293">
        <v>0</v>
      </c>
      <c r="F63" s="293">
        <v>0</v>
      </c>
      <c r="G63" s="293">
        <v>0</v>
      </c>
      <c r="H63" s="293">
        <v>0</v>
      </c>
      <c r="I63" s="293">
        <v>0</v>
      </c>
      <c r="J63" s="293">
        <v>0</v>
      </c>
      <c r="K63" s="293">
        <v>187.13397000000001</v>
      </c>
      <c r="L63" s="293">
        <v>30.556849999999997</v>
      </c>
      <c r="M63" s="293">
        <v>0</v>
      </c>
      <c r="N63" s="293">
        <v>0</v>
      </c>
      <c r="O63" s="292">
        <f t="shared" si="6"/>
        <v>217.69082</v>
      </c>
      <c r="R63" s="41"/>
    </row>
    <row r="64" spans="2:18">
      <c r="B64" s="104" t="s">
        <v>82</v>
      </c>
      <c r="C64" s="292">
        <v>0</v>
      </c>
      <c r="D64" s="292">
        <v>0</v>
      </c>
      <c r="E64" s="293">
        <v>0</v>
      </c>
      <c r="F64" s="293">
        <v>0</v>
      </c>
      <c r="G64" s="293">
        <v>0</v>
      </c>
      <c r="H64" s="293">
        <v>0</v>
      </c>
      <c r="I64" s="293">
        <v>0</v>
      </c>
      <c r="J64" s="293">
        <v>0</v>
      </c>
      <c r="K64" s="293">
        <v>0</v>
      </c>
      <c r="L64" s="293">
        <v>0</v>
      </c>
      <c r="M64" s="293">
        <v>0</v>
      </c>
      <c r="N64" s="293">
        <v>0</v>
      </c>
      <c r="O64" s="292">
        <f t="shared" si="6"/>
        <v>0</v>
      </c>
      <c r="R64" s="41"/>
    </row>
    <row r="65" spans="2:18">
      <c r="B65" s="104" t="s">
        <v>83</v>
      </c>
      <c r="C65" s="292">
        <v>0</v>
      </c>
      <c r="D65" s="292">
        <v>0</v>
      </c>
      <c r="E65" s="293">
        <v>0</v>
      </c>
      <c r="F65" s="293">
        <v>0</v>
      </c>
      <c r="G65" s="293">
        <v>0</v>
      </c>
      <c r="H65" s="293">
        <v>0</v>
      </c>
      <c r="I65" s="293">
        <v>0</v>
      </c>
      <c r="J65" s="293">
        <v>0</v>
      </c>
      <c r="K65" s="293">
        <v>1119.60122</v>
      </c>
      <c r="L65" s="293">
        <v>0</v>
      </c>
      <c r="M65" s="293">
        <v>0</v>
      </c>
      <c r="N65" s="293">
        <v>0</v>
      </c>
      <c r="O65" s="292">
        <f t="shared" si="6"/>
        <v>1119.60122</v>
      </c>
      <c r="R65" s="41"/>
    </row>
    <row r="66" spans="2:18">
      <c r="B66" s="104" t="s">
        <v>84</v>
      </c>
      <c r="C66" s="292">
        <v>0</v>
      </c>
      <c r="D66" s="292">
        <v>0</v>
      </c>
      <c r="E66" s="293">
        <v>0</v>
      </c>
      <c r="F66" s="293">
        <v>0</v>
      </c>
      <c r="G66" s="293">
        <v>0</v>
      </c>
      <c r="H66" s="293">
        <v>0</v>
      </c>
      <c r="I66" s="293">
        <v>0</v>
      </c>
      <c r="J66" s="293">
        <v>0</v>
      </c>
      <c r="K66" s="293">
        <v>61.534699999999994</v>
      </c>
      <c r="L66" s="293">
        <v>0</v>
      </c>
      <c r="M66" s="293">
        <v>0</v>
      </c>
      <c r="N66" s="293">
        <v>0</v>
      </c>
      <c r="O66" s="292">
        <f t="shared" si="6"/>
        <v>61.534699999999994</v>
      </c>
      <c r="R66" s="41"/>
    </row>
    <row r="67" spans="2:18">
      <c r="B67" s="104" t="s">
        <v>85</v>
      </c>
      <c r="C67" s="292">
        <v>0</v>
      </c>
      <c r="D67" s="292">
        <v>0</v>
      </c>
      <c r="E67" s="293">
        <v>0</v>
      </c>
      <c r="F67" s="293">
        <v>0</v>
      </c>
      <c r="G67" s="293">
        <v>0</v>
      </c>
      <c r="H67" s="293">
        <v>0</v>
      </c>
      <c r="I67" s="293">
        <v>0</v>
      </c>
      <c r="J67" s="293">
        <v>0</v>
      </c>
      <c r="K67" s="293">
        <v>76.916600000000003</v>
      </c>
      <c r="L67" s="293">
        <v>0</v>
      </c>
      <c r="M67" s="293">
        <v>0</v>
      </c>
      <c r="N67" s="293">
        <v>0</v>
      </c>
      <c r="O67" s="292">
        <f t="shared" si="6"/>
        <v>76.916600000000003</v>
      </c>
      <c r="R67" s="41"/>
    </row>
    <row r="68" spans="2:18" ht="13.5">
      <c r="B68" s="167" t="s">
        <v>349</v>
      </c>
      <c r="C68" s="295">
        <f>SUM(C50:C67)</f>
        <v>0</v>
      </c>
      <c r="D68" s="295">
        <f t="shared" ref="D68:O68" si="7">SUM(D50:D67)</f>
        <v>0</v>
      </c>
      <c r="E68" s="296">
        <f t="shared" si="7"/>
        <v>5156.08</v>
      </c>
      <c r="F68" s="296">
        <f t="shared" si="7"/>
        <v>1748.44</v>
      </c>
      <c r="G68" s="296">
        <f t="shared" si="7"/>
        <v>1748.44</v>
      </c>
      <c r="H68" s="296">
        <f t="shared" si="7"/>
        <v>30</v>
      </c>
      <c r="I68" s="296">
        <f t="shared" si="7"/>
        <v>0.82799999999999996</v>
      </c>
      <c r="J68" s="296">
        <f t="shared" si="7"/>
        <v>387.26263</v>
      </c>
      <c r="K68" s="296">
        <f t="shared" si="7"/>
        <v>10446.458550000001</v>
      </c>
      <c r="L68" s="296">
        <f t="shared" si="7"/>
        <v>744.57168000000001</v>
      </c>
      <c r="M68" s="296">
        <f t="shared" si="7"/>
        <v>60</v>
      </c>
      <c r="N68" s="296">
        <f t="shared" si="7"/>
        <v>1000</v>
      </c>
      <c r="O68" s="295">
        <f t="shared" si="7"/>
        <v>21322.080860000002</v>
      </c>
      <c r="P68" s="37">
        <f>O68/O74</f>
        <v>0.75073629497976657</v>
      </c>
      <c r="R68" s="37"/>
    </row>
    <row r="69" spans="2:18">
      <c r="B69" s="104" t="s">
        <v>111</v>
      </c>
      <c r="C69" s="292">
        <v>4722.79619</v>
      </c>
      <c r="D69" s="292">
        <v>0</v>
      </c>
      <c r="E69" s="293">
        <v>0</v>
      </c>
      <c r="F69" s="293">
        <v>0</v>
      </c>
      <c r="G69" s="293">
        <v>0</v>
      </c>
      <c r="H69" s="293">
        <v>0</v>
      </c>
      <c r="I69" s="293">
        <v>0</v>
      </c>
      <c r="J69" s="293">
        <v>0</v>
      </c>
      <c r="K69" s="293">
        <v>0</v>
      </c>
      <c r="L69" s="293">
        <v>0</v>
      </c>
      <c r="M69" s="293">
        <v>0</v>
      </c>
      <c r="N69" s="293">
        <v>0</v>
      </c>
      <c r="O69" s="292">
        <f t="shared" si="6"/>
        <v>4722.79619</v>
      </c>
      <c r="R69" s="37"/>
    </row>
    <row r="70" spans="2:18">
      <c r="B70" s="104" t="s">
        <v>112</v>
      </c>
      <c r="C70" s="292">
        <v>0</v>
      </c>
      <c r="D70" s="334">
        <v>1810.9534899999999</v>
      </c>
      <c r="E70" s="293">
        <v>0</v>
      </c>
      <c r="F70" s="293">
        <v>0</v>
      </c>
      <c r="G70" s="293">
        <v>0</v>
      </c>
      <c r="H70" s="293">
        <v>0</v>
      </c>
      <c r="I70" s="293">
        <v>0</v>
      </c>
      <c r="J70" s="293">
        <v>0</v>
      </c>
      <c r="K70" s="293">
        <v>0</v>
      </c>
      <c r="L70" s="293">
        <v>0</v>
      </c>
      <c r="M70" s="293">
        <v>0</v>
      </c>
      <c r="N70" s="293">
        <v>0</v>
      </c>
      <c r="O70" s="292">
        <f t="shared" si="6"/>
        <v>1810.9534899999999</v>
      </c>
      <c r="R70" s="37"/>
    </row>
    <row r="71" spans="2:18">
      <c r="B71" s="104" t="s">
        <v>113</v>
      </c>
      <c r="C71" s="292">
        <v>0</v>
      </c>
      <c r="D71" s="292">
        <v>0</v>
      </c>
      <c r="E71" s="293">
        <v>0</v>
      </c>
      <c r="F71" s="293">
        <v>0</v>
      </c>
      <c r="G71" s="293">
        <v>0</v>
      </c>
      <c r="H71" s="293">
        <v>0</v>
      </c>
      <c r="I71" s="293">
        <v>0</v>
      </c>
      <c r="J71" s="293">
        <v>0</v>
      </c>
      <c r="K71" s="293">
        <v>0</v>
      </c>
      <c r="L71" s="293">
        <v>0</v>
      </c>
      <c r="M71" s="293">
        <v>0</v>
      </c>
      <c r="N71" s="293">
        <v>0</v>
      </c>
      <c r="O71" s="292">
        <f t="shared" si="6"/>
        <v>0</v>
      </c>
      <c r="R71" s="37"/>
    </row>
    <row r="72" spans="2:18">
      <c r="B72" s="104" t="s">
        <v>114</v>
      </c>
      <c r="C72" s="292">
        <v>0</v>
      </c>
      <c r="D72" s="292">
        <v>545.72803999999996</v>
      </c>
      <c r="E72" s="293">
        <v>0</v>
      </c>
      <c r="F72" s="293">
        <v>0</v>
      </c>
      <c r="G72" s="293">
        <v>0</v>
      </c>
      <c r="H72" s="293">
        <v>0</v>
      </c>
      <c r="I72" s="293">
        <v>0</v>
      </c>
      <c r="J72" s="293">
        <v>0</v>
      </c>
      <c r="K72" s="293">
        <v>0</v>
      </c>
      <c r="L72" s="293">
        <v>0</v>
      </c>
      <c r="M72" s="293">
        <v>0</v>
      </c>
      <c r="N72" s="293">
        <v>0</v>
      </c>
      <c r="O72" s="292">
        <f t="shared" si="6"/>
        <v>545.72803999999996</v>
      </c>
      <c r="R72" s="37"/>
    </row>
    <row r="73" spans="2:18" ht="13.5">
      <c r="B73" s="167" t="s">
        <v>350</v>
      </c>
      <c r="C73" s="441">
        <f>SUM(C69:C72)</f>
        <v>4722.79619</v>
      </c>
      <c r="D73" s="441">
        <f t="shared" ref="D73:O73" si="8">SUM(D69:D72)</f>
        <v>2356.6815299999998</v>
      </c>
      <c r="E73" s="441">
        <f t="shared" si="8"/>
        <v>0</v>
      </c>
      <c r="F73" s="441">
        <f t="shared" si="8"/>
        <v>0</v>
      </c>
      <c r="G73" s="537">
        <f t="shared" si="8"/>
        <v>0</v>
      </c>
      <c r="H73" s="537">
        <f t="shared" si="8"/>
        <v>0</v>
      </c>
      <c r="I73" s="538">
        <f t="shared" si="8"/>
        <v>0</v>
      </c>
      <c r="J73" s="537">
        <f t="shared" si="8"/>
        <v>0</v>
      </c>
      <c r="K73" s="537">
        <f t="shared" si="8"/>
        <v>0</v>
      </c>
      <c r="L73" s="537">
        <f t="shared" si="8"/>
        <v>0</v>
      </c>
      <c r="M73" s="537">
        <f t="shared" si="8"/>
        <v>0</v>
      </c>
      <c r="N73" s="537">
        <f t="shared" si="8"/>
        <v>0</v>
      </c>
      <c r="O73" s="535">
        <f t="shared" si="8"/>
        <v>7079.4777199999999</v>
      </c>
    </row>
    <row r="74" spans="2:18" ht="26.25" customHeight="1" thickBot="1">
      <c r="B74" s="492" t="s">
        <v>389</v>
      </c>
      <c r="C74" s="447">
        <f>C68+C73</f>
        <v>4722.79619</v>
      </c>
      <c r="D74" s="447">
        <f t="shared" ref="D74:O74" si="9">D68+D73</f>
        <v>2356.6815299999998</v>
      </c>
      <c r="E74" s="447">
        <f t="shared" si="9"/>
        <v>5156.08</v>
      </c>
      <c r="F74" s="447">
        <f t="shared" si="9"/>
        <v>1748.44</v>
      </c>
      <c r="G74" s="447">
        <f t="shared" si="9"/>
        <v>1748.44</v>
      </c>
      <c r="H74" s="447">
        <f t="shared" si="9"/>
        <v>30</v>
      </c>
      <c r="I74" s="539">
        <f t="shared" si="9"/>
        <v>0.82799999999999996</v>
      </c>
      <c r="J74" s="447">
        <f t="shared" si="9"/>
        <v>387.26263</v>
      </c>
      <c r="K74" s="447">
        <f t="shared" si="9"/>
        <v>10446.458550000001</v>
      </c>
      <c r="L74" s="447">
        <f t="shared" si="9"/>
        <v>744.57168000000001</v>
      </c>
      <c r="M74" s="447">
        <f t="shared" si="9"/>
        <v>60</v>
      </c>
      <c r="N74" s="447">
        <f t="shared" si="9"/>
        <v>1000</v>
      </c>
      <c r="O74" s="536">
        <f t="shared" si="9"/>
        <v>28401.558580000001</v>
      </c>
    </row>
    <row r="75" spans="2:18">
      <c r="O75" s="491">
        <f t="shared" si="6"/>
        <v>0</v>
      </c>
    </row>
    <row r="76" spans="2:18" ht="15.75" customHeight="1">
      <c r="B76" s="491"/>
      <c r="C76" s="491"/>
      <c r="D76" s="491"/>
      <c r="E76" s="491"/>
      <c r="F76" s="491"/>
      <c r="G76" s="491"/>
      <c r="H76" s="491"/>
    </row>
    <row r="77" spans="2:18" ht="15.75" customHeight="1">
      <c r="B77" s="491"/>
    </row>
    <row r="78" spans="2:18" ht="15.75" customHeight="1">
      <c r="B78" s="491"/>
    </row>
    <row r="79" spans="2:18" ht="26.25" customHeight="1">
      <c r="B79" s="491"/>
      <c r="C79" s="172" t="s">
        <v>119</v>
      </c>
      <c r="D79" s="166" t="s">
        <v>170</v>
      </c>
    </row>
    <row r="80" spans="2:18" ht="15.75" customHeight="1">
      <c r="B80" s="104" t="s">
        <v>68</v>
      </c>
      <c r="C80" s="41">
        <f>O50</f>
        <v>255.49196000000001</v>
      </c>
      <c r="D80" s="37">
        <f t="shared" ref="D80:D97" si="10">C80/C$98</f>
        <v>1.1982505913824772E-2</v>
      </c>
    </row>
    <row r="81" spans="2:4" ht="15.75" customHeight="1">
      <c r="B81" s="104" t="s">
        <v>69</v>
      </c>
      <c r="C81" s="41">
        <f t="shared" ref="C81:C97" si="11">O51</f>
        <v>605.04764</v>
      </c>
      <c r="D81" s="37">
        <f t="shared" si="10"/>
        <v>2.8376575624711329E-2</v>
      </c>
    </row>
    <row r="82" spans="2:4" ht="15.75" customHeight="1">
      <c r="B82" s="104" t="s">
        <v>70</v>
      </c>
      <c r="C82" s="41">
        <f t="shared" si="11"/>
        <v>30.690639999999998</v>
      </c>
      <c r="D82" s="37">
        <f t="shared" si="10"/>
        <v>1.4393829664896972E-3</v>
      </c>
    </row>
    <row r="83" spans="2:4" ht="15.75" customHeight="1">
      <c r="B83" s="104" t="s">
        <v>71</v>
      </c>
      <c r="C83" s="41">
        <f t="shared" si="11"/>
        <v>1114.4973</v>
      </c>
      <c r="D83" s="37">
        <f t="shared" si="10"/>
        <v>5.226963106076505E-2</v>
      </c>
    </row>
    <row r="84" spans="2:4" ht="15.75" customHeight="1">
      <c r="B84" s="104" t="s">
        <v>72</v>
      </c>
      <c r="C84" s="41">
        <f t="shared" si="11"/>
        <v>1011.995</v>
      </c>
      <c r="D84" s="37">
        <f t="shared" si="10"/>
        <v>4.7462300074965567E-2</v>
      </c>
    </row>
    <row r="85" spans="2:4" ht="15.75" customHeight="1">
      <c r="B85" s="104" t="s">
        <v>73</v>
      </c>
      <c r="C85" s="41">
        <f t="shared" si="11"/>
        <v>238.68603000000002</v>
      </c>
      <c r="D85" s="37">
        <f t="shared" si="10"/>
        <v>1.1194312204667252E-2</v>
      </c>
    </row>
    <row r="86" spans="2:4" ht="15.75" customHeight="1">
      <c r="B86" s="104" t="s">
        <v>74</v>
      </c>
      <c r="C86" s="41">
        <f t="shared" si="11"/>
        <v>1029.9335799999999</v>
      </c>
      <c r="D86" s="37">
        <f t="shared" si="10"/>
        <v>4.8303614772052778E-2</v>
      </c>
    </row>
    <row r="87" spans="2:4" ht="15.75" customHeight="1">
      <c r="B87" s="104" t="s">
        <v>75</v>
      </c>
      <c r="C87" s="41">
        <f t="shared" si="11"/>
        <v>3816.7422200000001</v>
      </c>
      <c r="D87" s="37">
        <f t="shared" si="10"/>
        <v>0.17900420906667547</v>
      </c>
    </row>
    <row r="88" spans="2:4" ht="15.75" customHeight="1">
      <c r="B88" s="104" t="s">
        <v>76</v>
      </c>
      <c r="C88" s="41">
        <f t="shared" si="11"/>
        <v>2341.6393399999997</v>
      </c>
      <c r="D88" s="37">
        <f t="shared" si="10"/>
        <v>0.10982227088318056</v>
      </c>
    </row>
    <row r="89" spans="2:4" ht="15.75" customHeight="1">
      <c r="B89" s="104" t="s">
        <v>77</v>
      </c>
      <c r="C89" s="41">
        <f t="shared" si="11"/>
        <v>962.34683999999993</v>
      </c>
      <c r="D89" s="37">
        <f t="shared" si="10"/>
        <v>4.5133814392635217E-2</v>
      </c>
    </row>
    <row r="90" spans="2:4" ht="15.75" customHeight="1">
      <c r="B90" s="104" t="s">
        <v>78</v>
      </c>
      <c r="C90" s="41">
        <f t="shared" si="11"/>
        <v>466.66404</v>
      </c>
      <c r="D90" s="37">
        <f t="shared" si="10"/>
        <v>2.1886421079823255E-2</v>
      </c>
    </row>
    <row r="91" spans="2:4" ht="15.75" customHeight="1">
      <c r="B91" s="104" t="s">
        <v>79</v>
      </c>
      <c r="C91" s="41">
        <f t="shared" si="11"/>
        <v>5208.8301499999998</v>
      </c>
      <c r="D91" s="37">
        <f t="shared" si="10"/>
        <v>0.24429276786824827</v>
      </c>
    </row>
    <row r="92" spans="2:4" ht="15.75" customHeight="1">
      <c r="B92" s="104" t="s">
        <v>80</v>
      </c>
      <c r="C92" s="41">
        <f t="shared" si="11"/>
        <v>2763.7727800000002</v>
      </c>
      <c r="D92" s="37">
        <f t="shared" si="10"/>
        <v>0.12962021850244498</v>
      </c>
    </row>
    <row r="93" spans="2:4" ht="15.75" customHeight="1">
      <c r="B93" s="104" t="s">
        <v>81</v>
      </c>
      <c r="C93" s="41">
        <f t="shared" si="11"/>
        <v>217.69082</v>
      </c>
      <c r="D93" s="37">
        <f t="shared" si="10"/>
        <v>1.0209642362269889E-2</v>
      </c>
    </row>
    <row r="94" spans="2:4" ht="15.75" customHeight="1">
      <c r="B94" s="104" t="s">
        <v>82</v>
      </c>
      <c r="C94" s="41">
        <f t="shared" si="11"/>
        <v>0</v>
      </c>
      <c r="D94" s="37">
        <f t="shared" si="10"/>
        <v>0</v>
      </c>
    </row>
    <row r="95" spans="2:4" ht="15.75" customHeight="1">
      <c r="B95" s="104" t="s">
        <v>83</v>
      </c>
      <c r="C95" s="41">
        <f t="shared" si="11"/>
        <v>1119.60122</v>
      </c>
      <c r="D95" s="37">
        <f t="shared" si="10"/>
        <v>5.2509003570114024E-2</v>
      </c>
    </row>
    <row r="96" spans="2:4" ht="15.75" customHeight="1">
      <c r="B96" s="104" t="s">
        <v>84</v>
      </c>
      <c r="C96" s="41">
        <f t="shared" si="11"/>
        <v>61.534699999999994</v>
      </c>
      <c r="D96" s="37">
        <f t="shared" si="10"/>
        <v>2.8859612907405504E-3</v>
      </c>
    </row>
    <row r="97" spans="2:6" ht="15.75" customHeight="1">
      <c r="B97" s="104" t="s">
        <v>85</v>
      </c>
      <c r="C97" s="41">
        <f t="shared" si="11"/>
        <v>76.916600000000003</v>
      </c>
      <c r="D97" s="37">
        <f t="shared" si="10"/>
        <v>3.6073683663912339E-3</v>
      </c>
    </row>
    <row r="98" spans="2:6" ht="15.75" customHeight="1">
      <c r="B98" s="491" t="s">
        <v>268</v>
      </c>
      <c r="C98" s="278">
        <f>SUM(C80:C97)</f>
        <v>21322.080860000002</v>
      </c>
      <c r="D98" s="37">
        <f>SUM(D80:D97)</f>
        <v>0.99999999999999989</v>
      </c>
    </row>
    <row r="99" spans="2:6" ht="15.75" customHeight="1">
      <c r="B99" s="491"/>
      <c r="C99" s="41"/>
      <c r="D99" s="41"/>
    </row>
    <row r="100" spans="2:6" ht="15.75" customHeight="1">
      <c r="B100" s="491"/>
      <c r="C100" s="41"/>
      <c r="D100" s="41"/>
    </row>
    <row r="101" spans="2:6" ht="15.75" customHeight="1">
      <c r="B101" s="491"/>
    </row>
    <row r="104" spans="2:6">
      <c r="B104" s="165" t="s">
        <v>132</v>
      </c>
    </row>
    <row r="106" spans="2:6">
      <c r="D106" s="399" t="s">
        <v>521</v>
      </c>
    </row>
    <row r="107" spans="2:6" s="168" customFormat="1" ht="38.25">
      <c r="C107" s="168" t="s">
        <v>26</v>
      </c>
      <c r="D107" s="464" t="s">
        <v>143</v>
      </c>
      <c r="E107" s="168" t="s">
        <v>39</v>
      </c>
      <c r="F107" s="169" t="s">
        <v>27</v>
      </c>
    </row>
    <row r="108" spans="2:6">
      <c r="B108" s="104" t="s">
        <v>68</v>
      </c>
      <c r="C108" s="37">
        <f t="shared" ref="C108:C125" si="12">D80</f>
        <v>1.1982505913824772E-2</v>
      </c>
      <c r="D108" s="76">
        <v>0.17936531835337774</v>
      </c>
      <c r="E108" s="37">
        <f>(C108+D108)/2</f>
        <v>9.5673912133601255E-2</v>
      </c>
      <c r="F108" s="41">
        <f>E108*F$128</f>
        <v>684.48764595300111</v>
      </c>
    </row>
    <row r="109" spans="2:6">
      <c r="B109" s="104" t="s">
        <v>69</v>
      </c>
      <c r="C109" s="37">
        <f t="shared" si="12"/>
        <v>2.8376575624711329E-2</v>
      </c>
      <c r="D109" s="76">
        <v>2.8461160912195256E-2</v>
      </c>
      <c r="E109" s="37">
        <f t="shared" ref="E109:E125" si="13">(C109+D109)/2</f>
        <v>2.8418868268453294E-2</v>
      </c>
      <c r="F109" s="41">
        <f t="shared" ref="F109:F125" si="14">E109*F$128</f>
        <v>203.31941913860808</v>
      </c>
    </row>
    <row r="110" spans="2:6">
      <c r="B110" s="104" t="s">
        <v>70</v>
      </c>
      <c r="C110" s="37">
        <f t="shared" si="12"/>
        <v>1.4393829664896972E-3</v>
      </c>
      <c r="D110" s="76">
        <v>2.2682593234986198E-2</v>
      </c>
      <c r="E110" s="37">
        <f t="shared" si="13"/>
        <v>1.2060988100737947E-2</v>
      </c>
      <c r="F110" s="41">
        <f t="shared" si="14"/>
        <v>86.288907486222257</v>
      </c>
    </row>
    <row r="111" spans="2:6">
      <c r="B111" s="104" t="s">
        <v>71</v>
      </c>
      <c r="C111" s="37">
        <f t="shared" si="12"/>
        <v>5.226963106076505E-2</v>
      </c>
      <c r="D111" s="76">
        <v>2.3589877369306036E-2</v>
      </c>
      <c r="E111" s="37">
        <f t="shared" si="13"/>
        <v>3.7929754215035541E-2</v>
      </c>
      <c r="F111" s="41">
        <f t="shared" si="14"/>
        <v>271.36392351105115</v>
      </c>
    </row>
    <row r="112" spans="2:6">
      <c r="B112" s="104" t="s">
        <v>72</v>
      </c>
      <c r="C112" s="37">
        <f t="shared" si="12"/>
        <v>4.7462300074965567E-2</v>
      </c>
      <c r="D112" s="76">
        <v>4.4978098451728864E-2</v>
      </c>
      <c r="E112" s="37">
        <f t="shared" si="13"/>
        <v>4.6220199263347216E-2</v>
      </c>
      <c r="F112" s="41">
        <f t="shared" si="14"/>
        <v>330.67692836756083</v>
      </c>
    </row>
    <row r="113" spans="2:6">
      <c r="B113" s="104" t="s">
        <v>73</v>
      </c>
      <c r="C113" s="37">
        <f t="shared" si="12"/>
        <v>1.1194312204667252E-2</v>
      </c>
      <c r="D113" s="76">
        <v>1.2572203076078195E-2</v>
      </c>
      <c r="E113" s="37">
        <f t="shared" si="13"/>
        <v>1.1883257640372723E-2</v>
      </c>
      <c r="F113" s="41">
        <f t="shared" si="14"/>
        <v>85.017356007699519</v>
      </c>
    </row>
    <row r="114" spans="2:6">
      <c r="B114" s="104" t="s">
        <v>74</v>
      </c>
      <c r="C114" s="37">
        <f t="shared" si="12"/>
        <v>4.8303614772052778E-2</v>
      </c>
      <c r="D114" s="76">
        <v>5.3403673847397186E-2</v>
      </c>
      <c r="E114" s="37">
        <f t="shared" si="13"/>
        <v>5.0853644309724985E-2</v>
      </c>
      <c r="F114" s="41">
        <f t="shared" si="14"/>
        <v>363.82636086927465</v>
      </c>
    </row>
    <row r="115" spans="2:6">
      <c r="B115" s="104" t="s">
        <v>75</v>
      </c>
      <c r="C115" s="37">
        <f t="shared" si="12"/>
        <v>0.17900420906667547</v>
      </c>
      <c r="D115" s="76">
        <v>4.4510745153593691E-2</v>
      </c>
      <c r="E115" s="37">
        <f t="shared" si="13"/>
        <v>0.11175747711013458</v>
      </c>
      <c r="F115" s="41">
        <f t="shared" si="14"/>
        <v>799.55560213677461</v>
      </c>
    </row>
    <row r="116" spans="2:6">
      <c r="B116" s="104" t="s">
        <v>76</v>
      </c>
      <c r="C116" s="37">
        <f t="shared" si="12"/>
        <v>0.10982227088318056</v>
      </c>
      <c r="D116" s="76">
        <v>0.16051514995709742</v>
      </c>
      <c r="E116" s="37">
        <f t="shared" si="13"/>
        <v>0.135168710420139</v>
      </c>
      <c r="F116" s="41">
        <f t="shared" si="14"/>
        <v>967.04849147158268</v>
      </c>
    </row>
    <row r="117" spans="2:6">
      <c r="B117" s="104" t="s">
        <v>77</v>
      </c>
      <c r="C117" s="37">
        <f t="shared" si="12"/>
        <v>4.5133814392635217E-2</v>
      </c>
      <c r="D117" s="76">
        <v>0.10775865686123204</v>
      </c>
      <c r="E117" s="37">
        <f t="shared" si="13"/>
        <v>7.6446235626933631E-2</v>
      </c>
      <c r="F117" s="41">
        <f t="shared" si="14"/>
        <v>546.92551709580255</v>
      </c>
    </row>
    <row r="118" spans="2:6">
      <c r="B118" s="104" t="s">
        <v>78</v>
      </c>
      <c r="C118" s="37">
        <f t="shared" si="12"/>
        <v>2.1886421079823255E-2</v>
      </c>
      <c r="D118" s="76">
        <v>2.3467621111755807E-2</v>
      </c>
      <c r="E118" s="37">
        <f t="shared" si="13"/>
        <v>2.2677021095789531E-2</v>
      </c>
      <c r="F118" s="41">
        <f t="shared" si="14"/>
        <v>162.24005521388159</v>
      </c>
    </row>
    <row r="119" spans="2:6">
      <c r="B119" s="104" t="s">
        <v>79</v>
      </c>
      <c r="C119" s="37">
        <f t="shared" si="12"/>
        <v>0.24429276786824827</v>
      </c>
      <c r="D119" s="76">
        <v>5.8728104255706244E-2</v>
      </c>
      <c r="E119" s="37">
        <f t="shared" si="13"/>
        <v>0.15151043606197725</v>
      </c>
      <c r="F119" s="41">
        <f t="shared" si="14"/>
        <v>1083.9634274864461</v>
      </c>
    </row>
    <row r="120" spans="2:6">
      <c r="B120" s="104" t="s">
        <v>80</v>
      </c>
      <c r="C120" s="37">
        <f t="shared" si="12"/>
        <v>0.12962021850244498</v>
      </c>
      <c r="D120" s="76">
        <v>0.13791092639104086</v>
      </c>
      <c r="E120" s="37">
        <f t="shared" si="13"/>
        <v>0.13376557244674292</v>
      </c>
      <c r="F120" s="41">
        <f t="shared" si="14"/>
        <v>957.00990742146053</v>
      </c>
    </row>
    <row r="121" spans="2:6">
      <c r="B121" s="104" t="s">
        <v>81</v>
      </c>
      <c r="C121" s="37">
        <f t="shared" si="12"/>
        <v>1.0209642362269889E-2</v>
      </c>
      <c r="D121" s="76">
        <v>3.1297463489361424E-2</v>
      </c>
      <c r="E121" s="37">
        <f t="shared" si="13"/>
        <v>2.0753552925815655E-2</v>
      </c>
      <c r="F121" s="41">
        <f t="shared" si="14"/>
        <v>148.47883054594462</v>
      </c>
    </row>
    <row r="122" spans="2:6">
      <c r="B122" s="104" t="s">
        <v>82</v>
      </c>
      <c r="C122" s="37">
        <f t="shared" si="12"/>
        <v>0</v>
      </c>
      <c r="D122" s="76">
        <v>1.3687450642230864E-2</v>
      </c>
      <c r="E122" s="37">
        <f t="shared" si="13"/>
        <v>6.8437253211154321E-3</v>
      </c>
      <c r="F122" s="41">
        <f t="shared" si="14"/>
        <v>48.962620322850199</v>
      </c>
    </row>
    <row r="123" spans="2:6">
      <c r="B123" s="104" t="s">
        <v>83</v>
      </c>
      <c r="C123" s="37">
        <f t="shared" si="12"/>
        <v>5.2509003570114024E-2</v>
      </c>
      <c r="D123" s="76">
        <v>4.6651912281688981E-2</v>
      </c>
      <c r="E123" s="37">
        <f t="shared" si="13"/>
        <v>4.9580457925901503E-2</v>
      </c>
      <c r="F123" s="41">
        <f t="shared" si="14"/>
        <v>354.71750003889707</v>
      </c>
    </row>
    <row r="124" spans="2:6">
      <c r="B124" s="104" t="s">
        <v>84</v>
      </c>
      <c r="C124" s="37">
        <f t="shared" si="12"/>
        <v>2.8859612907405504E-3</v>
      </c>
      <c r="D124" s="76">
        <v>6.826638198707824E-3</v>
      </c>
      <c r="E124" s="37">
        <f t="shared" si="13"/>
        <v>4.8562997447241874E-3</v>
      </c>
      <c r="F124" s="41">
        <f t="shared" si="14"/>
        <v>34.743819983723476</v>
      </c>
    </row>
    <row r="125" spans="2:6">
      <c r="B125" s="104" t="s">
        <v>85</v>
      </c>
      <c r="C125" s="37">
        <f t="shared" si="12"/>
        <v>3.6073683663912339E-3</v>
      </c>
      <c r="D125" s="76">
        <v>3.5924064125153602E-3</v>
      </c>
      <c r="E125" s="37">
        <f t="shared" si="13"/>
        <v>3.5998873894532973E-3</v>
      </c>
      <c r="F125" s="41">
        <f t="shared" si="14"/>
        <v>25.754966949212719</v>
      </c>
    </row>
    <row r="126" spans="2:6">
      <c r="B126" s="104" t="s">
        <v>169</v>
      </c>
      <c r="C126" s="37">
        <f>SUM(C108:C125)</f>
        <v>0.99999999999999989</v>
      </c>
      <c r="D126" s="76">
        <v>1</v>
      </c>
      <c r="E126" s="37">
        <v>1</v>
      </c>
      <c r="F126" s="41">
        <f>SUM(F108:F125)</f>
        <v>7154.3812799999932</v>
      </c>
    </row>
    <row r="127" spans="2:6">
      <c r="F127" s="41"/>
    </row>
    <row r="128" spans="2:6">
      <c r="B128" s="104" t="s">
        <v>118</v>
      </c>
      <c r="F128" s="41">
        <f>B6-C98</f>
        <v>7154.3812799999941</v>
      </c>
    </row>
    <row r="132" spans="2:8">
      <c r="B132" s="165" t="s">
        <v>40</v>
      </c>
    </row>
    <row r="135" spans="2:8" s="168" customFormat="1" ht="25.5">
      <c r="C135" s="168" t="s">
        <v>42</v>
      </c>
      <c r="D135" s="170" t="s">
        <v>41</v>
      </c>
      <c r="E135" s="168" t="s">
        <v>43</v>
      </c>
      <c r="F135" s="168" t="s">
        <v>44</v>
      </c>
      <c r="G135" s="170" t="s">
        <v>116</v>
      </c>
      <c r="H135" s="169" t="s">
        <v>45</v>
      </c>
    </row>
    <row r="136" spans="2:8">
      <c r="B136" s="104" t="s">
        <v>68</v>
      </c>
      <c r="C136" s="41">
        <f t="shared" ref="C136:C154" si="15">C23</f>
        <v>8421302.5</v>
      </c>
      <c r="D136" s="41">
        <f>C80+F108</f>
        <v>939.97960595300106</v>
      </c>
      <c r="E136" s="515">
        <f>D136*1000/C136</f>
        <v>0.11161926625400299</v>
      </c>
      <c r="G136" s="41"/>
      <c r="H136" s="41">
        <f>D136+G136</f>
        <v>939.97960595300106</v>
      </c>
    </row>
    <row r="137" spans="2:8">
      <c r="B137" s="104" t="s">
        <v>69</v>
      </c>
      <c r="C137" s="41">
        <f t="shared" si="15"/>
        <v>1336267.5</v>
      </c>
      <c r="D137" s="41">
        <f t="shared" ref="D137:D153" si="16">C81+F109</f>
        <v>808.36705913860806</v>
      </c>
      <c r="E137" s="515">
        <f>D137*1000/C137</f>
        <v>0.60494403937730135</v>
      </c>
      <c r="G137" s="41"/>
      <c r="H137" s="41">
        <f t="shared" ref="H137:H155" si="17">D137+G137</f>
        <v>808.36705913860806</v>
      </c>
    </row>
    <row r="138" spans="2:8">
      <c r="B138" s="104" t="s">
        <v>70</v>
      </c>
      <c r="C138" s="41">
        <f t="shared" si="15"/>
        <v>1064960.5</v>
      </c>
      <c r="D138" s="41">
        <f t="shared" si="16"/>
        <v>116.97954748622226</v>
      </c>
      <c r="E138" s="515">
        <f>D138*1000/C138</f>
        <v>0.10984402471849637</v>
      </c>
      <c r="G138" s="41"/>
      <c r="H138" s="41">
        <f t="shared" si="17"/>
        <v>116.97954748622226</v>
      </c>
    </row>
    <row r="139" spans="2:8">
      <c r="B139" s="104" t="s">
        <v>71</v>
      </c>
      <c r="C139" s="41">
        <f t="shared" si="15"/>
        <v>1107558</v>
      </c>
      <c r="D139" s="41">
        <f t="shared" si="16"/>
        <v>1385.8612235110511</v>
      </c>
      <c r="E139" s="515">
        <f t="shared" ref="E139:E155" si="18">D139*1000/C139</f>
        <v>1.2512764329371926</v>
      </c>
      <c r="G139" s="41"/>
      <c r="H139" s="41">
        <f t="shared" si="17"/>
        <v>1385.8612235110511</v>
      </c>
    </row>
    <row r="140" spans="2:8">
      <c r="B140" s="104" t="s">
        <v>72</v>
      </c>
      <c r="C140" s="41">
        <f t="shared" si="15"/>
        <v>2111747</v>
      </c>
      <c r="D140" s="41">
        <f t="shared" si="16"/>
        <v>1342.6719283675609</v>
      </c>
      <c r="E140" s="515">
        <f t="shared" si="18"/>
        <v>0.63581097942488418</v>
      </c>
      <c r="G140" s="41"/>
      <c r="H140" s="41">
        <f t="shared" si="17"/>
        <v>1342.6719283675609</v>
      </c>
    </row>
    <row r="141" spans="2:8">
      <c r="B141" s="104" t="s">
        <v>73</v>
      </c>
      <c r="C141" s="41">
        <f t="shared" si="15"/>
        <v>590272</v>
      </c>
      <c r="D141" s="41">
        <f t="shared" si="16"/>
        <v>323.70338600769952</v>
      </c>
      <c r="E141" s="515">
        <f t="shared" si="18"/>
        <v>0.54839698648707635</v>
      </c>
      <c r="G141" s="41"/>
      <c r="H141" s="41">
        <f t="shared" si="17"/>
        <v>323.70338600769952</v>
      </c>
    </row>
    <row r="142" spans="2:8">
      <c r="B142" s="104" t="s">
        <v>74</v>
      </c>
      <c r="C142" s="41">
        <f t="shared" si="15"/>
        <v>2507332.5</v>
      </c>
      <c r="D142" s="41">
        <f t="shared" si="16"/>
        <v>1393.7599408692745</v>
      </c>
      <c r="E142" s="515">
        <f t="shared" si="18"/>
        <v>0.5558735990816035</v>
      </c>
      <c r="G142" s="41"/>
      <c r="H142" s="41">
        <f t="shared" si="17"/>
        <v>1393.7599408692745</v>
      </c>
    </row>
    <row r="143" spans="2:8">
      <c r="B143" s="104" t="s">
        <v>75</v>
      </c>
      <c r="C143" s="41">
        <f t="shared" si="15"/>
        <v>2089804.5</v>
      </c>
      <c r="D143" s="41">
        <f t="shared" si="16"/>
        <v>4616.2978221367748</v>
      </c>
      <c r="E143" s="515">
        <f t="shared" si="18"/>
        <v>2.2089615665660469</v>
      </c>
      <c r="G143" s="41"/>
      <c r="H143" s="41">
        <f t="shared" si="17"/>
        <v>4616.2978221367748</v>
      </c>
    </row>
    <row r="144" spans="2:8">
      <c r="B144" s="104" t="s">
        <v>76</v>
      </c>
      <c r="C144" s="41">
        <f t="shared" si="15"/>
        <v>7536276.5</v>
      </c>
      <c r="D144" s="41">
        <f t="shared" si="16"/>
        <v>3308.6878314715823</v>
      </c>
      <c r="E144" s="515">
        <f t="shared" si="18"/>
        <v>0.43903482462082999</v>
      </c>
      <c r="G144" s="41"/>
      <c r="H144" s="41">
        <f t="shared" si="17"/>
        <v>3308.6878314715823</v>
      </c>
    </row>
    <row r="145" spans="2:8">
      <c r="B145" s="104" t="s">
        <v>77</v>
      </c>
      <c r="C145" s="41">
        <f t="shared" si="15"/>
        <v>5059329.5</v>
      </c>
      <c r="D145" s="41">
        <f t="shared" si="16"/>
        <v>1509.2723570958024</v>
      </c>
      <c r="E145" s="515">
        <f t="shared" si="18"/>
        <v>0.29831469903191765</v>
      </c>
      <c r="G145" s="41"/>
      <c r="H145" s="41">
        <f t="shared" si="17"/>
        <v>1509.2723570958024</v>
      </c>
    </row>
    <row r="146" spans="2:8">
      <c r="B146" s="104" t="s">
        <v>78</v>
      </c>
      <c r="C146" s="41">
        <f t="shared" si="15"/>
        <v>1101818</v>
      </c>
      <c r="D146" s="41">
        <f t="shared" si="16"/>
        <v>628.90409521388165</v>
      </c>
      <c r="E146" s="515">
        <f t="shared" si="18"/>
        <v>0.57078763935049315</v>
      </c>
      <c r="G146" s="41"/>
      <c r="H146" s="41">
        <f t="shared" si="17"/>
        <v>628.90409521388165</v>
      </c>
    </row>
    <row r="147" spans="2:8">
      <c r="B147" s="104" t="s">
        <v>79</v>
      </c>
      <c r="C147" s="41">
        <f t="shared" si="15"/>
        <v>2757317.5</v>
      </c>
      <c r="D147" s="41">
        <f t="shared" si="16"/>
        <v>6292.7935774864454</v>
      </c>
      <c r="E147" s="515">
        <f t="shared" si="18"/>
        <v>2.2822158048488959</v>
      </c>
      <c r="G147" s="41"/>
      <c r="H147" s="41">
        <f t="shared" si="17"/>
        <v>6292.7935774864454</v>
      </c>
    </row>
    <row r="148" spans="2:8">
      <c r="B148" s="104" t="s">
        <v>80</v>
      </c>
      <c r="C148" s="41">
        <f t="shared" si="15"/>
        <v>6474995.5</v>
      </c>
      <c r="D148" s="41">
        <f t="shared" si="16"/>
        <v>3720.7826874214607</v>
      </c>
      <c r="E148" s="515">
        <f t="shared" si="18"/>
        <v>0.57463865224639321</v>
      </c>
      <c r="G148" s="41"/>
      <c r="H148" s="41">
        <f t="shared" si="17"/>
        <v>3720.7826874214607</v>
      </c>
    </row>
    <row r="149" spans="2:8">
      <c r="B149" s="104" t="s">
        <v>81</v>
      </c>
      <c r="C149" s="41">
        <f t="shared" si="15"/>
        <v>1469433.5</v>
      </c>
      <c r="D149" s="41">
        <f t="shared" si="16"/>
        <v>366.16965054594459</v>
      </c>
      <c r="E149" s="515">
        <f t="shared" si="18"/>
        <v>0.24919103215350988</v>
      </c>
      <c r="G149" s="41"/>
      <c r="H149" s="41">
        <f t="shared" si="17"/>
        <v>366.16965054594459</v>
      </c>
    </row>
    <row r="150" spans="2:8">
      <c r="B150" s="104" t="s">
        <v>82</v>
      </c>
      <c r="C150" s="41">
        <f t="shared" si="15"/>
        <v>642633.5</v>
      </c>
      <c r="D150" s="41">
        <f t="shared" si="16"/>
        <v>48.962620322850199</v>
      </c>
      <c r="E150" s="515">
        <f t="shared" si="18"/>
        <v>7.6190581914653055E-2</v>
      </c>
      <c r="F150" s="104">
        <f>E155-E150</f>
        <v>0.53474890378574025</v>
      </c>
      <c r="G150" s="41">
        <f>F150*C150/1000</f>
        <v>343.64755966099352</v>
      </c>
      <c r="H150" s="41">
        <f t="shared" si="17"/>
        <v>392.61017998384375</v>
      </c>
    </row>
    <row r="151" spans="2:8">
      <c r="B151" s="104" t="s">
        <v>83</v>
      </c>
      <c r="C151" s="41">
        <f t="shared" si="15"/>
        <v>2190333.5</v>
      </c>
      <c r="D151" s="41">
        <f>C95+F123</f>
        <v>1474.318720038897</v>
      </c>
      <c r="E151" s="515">
        <f t="shared" si="18"/>
        <v>0.67310239287254525</v>
      </c>
      <c r="F151" s="104">
        <f>E155-E151</f>
        <v>-6.2162907172151893E-2</v>
      </c>
      <c r="G151" s="41">
        <v>0</v>
      </c>
      <c r="H151" s="41">
        <f t="shared" si="17"/>
        <v>1474.318720038897</v>
      </c>
    </row>
    <row r="152" spans="2:8">
      <c r="B152" s="104" t="s">
        <v>84</v>
      </c>
      <c r="C152" s="41">
        <f t="shared" si="15"/>
        <v>320514.5</v>
      </c>
      <c r="D152" s="41">
        <f t="shared" si="16"/>
        <v>96.27851998372347</v>
      </c>
      <c r="E152" s="515">
        <f t="shared" si="18"/>
        <v>0.30038740831919764</v>
      </c>
      <c r="G152" s="41"/>
      <c r="H152" s="41">
        <f t="shared" si="17"/>
        <v>96.27851998372347</v>
      </c>
    </row>
    <row r="153" spans="2:8">
      <c r="B153" s="104" t="s">
        <v>85</v>
      </c>
      <c r="C153" s="41">
        <f t="shared" si="15"/>
        <v>168665.5</v>
      </c>
      <c r="D153" s="41">
        <f t="shared" si="16"/>
        <v>102.67156694921272</v>
      </c>
      <c r="E153" s="515">
        <f t="shared" si="18"/>
        <v>0.60872891580799104</v>
      </c>
      <c r="G153" s="41"/>
      <c r="H153" s="41">
        <f t="shared" si="17"/>
        <v>102.67156694921272</v>
      </c>
    </row>
    <row r="154" spans="2:8">
      <c r="B154" s="104" t="s">
        <v>169</v>
      </c>
      <c r="C154" s="41">
        <f t="shared" si="15"/>
        <v>46950562</v>
      </c>
      <c r="D154" s="41">
        <f>SUM(D136:D153)</f>
        <v>28476.462139999992</v>
      </c>
      <c r="E154" s="515"/>
      <c r="G154" s="41">
        <f>SUM(G136:G153)</f>
        <v>343.64755966099352</v>
      </c>
      <c r="H154" s="41">
        <f>D154+G154</f>
        <v>28820.109699660985</v>
      </c>
    </row>
    <row r="155" spans="2:8">
      <c r="B155" s="104" t="s">
        <v>187</v>
      </c>
      <c r="C155" s="41">
        <f>C154-C150-C151</f>
        <v>44117595</v>
      </c>
      <c r="D155" s="41">
        <f>D154-D150-D151</f>
        <v>26953.180799638245</v>
      </c>
      <c r="E155" s="515">
        <f t="shared" si="18"/>
        <v>0.61093948570039336</v>
      </c>
      <c r="G155" s="41"/>
      <c r="H155" s="41">
        <f t="shared" si="17"/>
        <v>26953.180799638245</v>
      </c>
    </row>
    <row r="156" spans="2:8">
      <c r="C156" s="41"/>
      <c r="D156" s="41"/>
      <c r="E156" s="41"/>
      <c r="F156" s="41"/>
      <c r="G156" s="41"/>
      <c r="H156" s="41"/>
    </row>
    <row r="159" spans="2:8">
      <c r="B159" s="165" t="s">
        <v>46</v>
      </c>
    </row>
    <row r="161" spans="2:17" ht="15.75">
      <c r="D161" s="505" t="s">
        <v>635</v>
      </c>
      <c r="E161" s="399" t="s">
        <v>522</v>
      </c>
      <c r="F161" s="286" t="s">
        <v>313</v>
      </c>
      <c r="G161" s="399" t="s">
        <v>521</v>
      </c>
    </row>
    <row r="162" spans="2:17" s="168" customFormat="1" ht="25.5">
      <c r="C162" s="168" t="s">
        <v>47</v>
      </c>
      <c r="D162" s="504" t="s">
        <v>401</v>
      </c>
      <c r="E162" s="434" t="s">
        <v>142</v>
      </c>
      <c r="F162" s="506" t="s">
        <v>407</v>
      </c>
      <c r="G162" s="504" t="s">
        <v>143</v>
      </c>
      <c r="H162" s="168" t="s">
        <v>144</v>
      </c>
      <c r="I162" s="168" t="s">
        <v>145</v>
      </c>
      <c r="J162" s="168" t="s">
        <v>146</v>
      </c>
      <c r="K162" s="170" t="s">
        <v>147</v>
      </c>
      <c r="O162" s="166"/>
      <c r="P162" s="172"/>
      <c r="Q162" s="171"/>
    </row>
    <row r="163" spans="2:17">
      <c r="B163" s="104" t="s">
        <v>68</v>
      </c>
      <c r="C163" s="41">
        <f>H136</f>
        <v>939.97960595300106</v>
      </c>
      <c r="D163" s="26">
        <v>138703847.84129798</v>
      </c>
      <c r="E163" s="37">
        <v>0.13449783164994103</v>
      </c>
      <c r="F163" s="41">
        <v>8421302.5</v>
      </c>
      <c r="G163" s="122">
        <v>0.17936531835337774</v>
      </c>
      <c r="H163" s="41">
        <f t="shared" ref="H163:H180" si="19">0.75*C163</f>
        <v>704.98470446475085</v>
      </c>
      <c r="I163" s="41">
        <f t="shared" ref="I163:I180" si="20">E163*G$184</f>
        <v>484.53028281472945</v>
      </c>
      <c r="J163" s="41">
        <f t="shared" ref="J163:J180" si="21">G163*H$184</f>
        <v>646.16601890737024</v>
      </c>
      <c r="K163" s="41">
        <f>H163+I163+J163</f>
        <v>1835.6810061868505</v>
      </c>
    </row>
    <row r="164" spans="2:17">
      <c r="B164" s="104" t="s">
        <v>69</v>
      </c>
      <c r="C164" s="41">
        <f t="shared" ref="C164:C181" si="22">H137</f>
        <v>808.36705913860806</v>
      </c>
      <c r="D164" s="26">
        <v>32686519.640874375</v>
      </c>
      <c r="E164" s="37">
        <v>3.1695342878381626E-2</v>
      </c>
      <c r="F164" s="41">
        <v>1336267.5</v>
      </c>
      <c r="G164" s="122">
        <v>2.8461160912195256E-2</v>
      </c>
      <c r="H164" s="41">
        <f t="shared" si="19"/>
        <v>606.27529435395604</v>
      </c>
      <c r="I164" s="41">
        <f t="shared" si="20"/>
        <v>114.18290734041588</v>
      </c>
      <c r="J164" s="41">
        <f t="shared" si="21"/>
        <v>102.53172245864633</v>
      </c>
      <c r="K164" s="41">
        <f t="shared" ref="K164:K180" si="23">H164+I164+J164</f>
        <v>822.98992415301825</v>
      </c>
    </row>
    <row r="165" spans="2:17">
      <c r="B165" s="104" t="s">
        <v>70</v>
      </c>
      <c r="C165" s="41">
        <f t="shared" si="22"/>
        <v>116.97954748622226</v>
      </c>
      <c r="D165" s="26">
        <v>20737027.185294982</v>
      </c>
      <c r="E165" s="37">
        <v>2.0108203447097354E-2</v>
      </c>
      <c r="F165" s="41">
        <v>1064960.5</v>
      </c>
      <c r="G165" s="122">
        <v>2.2682593234986198E-2</v>
      </c>
      <c r="H165" s="41">
        <f t="shared" si="19"/>
        <v>87.734660614666694</v>
      </c>
      <c r="I165" s="41">
        <f t="shared" si="20"/>
        <v>72.440078651055856</v>
      </c>
      <c r="J165" s="41">
        <f t="shared" si="21"/>
        <v>81.714353163136295</v>
      </c>
      <c r="K165" s="41">
        <f t="shared" si="23"/>
        <v>241.88909242885887</v>
      </c>
    </row>
    <row r="166" spans="2:17">
      <c r="B166" s="104" t="s">
        <v>71</v>
      </c>
      <c r="C166" s="41">
        <f t="shared" si="22"/>
        <v>1385.8612235110511</v>
      </c>
      <c r="D166" s="26">
        <v>25860182.194860686</v>
      </c>
      <c r="E166" s="37">
        <v>2.5076005355387024E-2</v>
      </c>
      <c r="F166" s="41">
        <v>1107558</v>
      </c>
      <c r="G166" s="122">
        <v>2.3589877369306036E-2</v>
      </c>
      <c r="H166" s="41">
        <f t="shared" si="19"/>
        <v>1039.3959176332883</v>
      </c>
      <c r="I166" s="41">
        <f t="shared" si="20"/>
        <v>90.336653146442544</v>
      </c>
      <c r="J166" s="41">
        <f t="shared" si="21"/>
        <v>84.982856698118752</v>
      </c>
      <c r="K166" s="41">
        <f t="shared" si="23"/>
        <v>1214.7154274778495</v>
      </c>
    </row>
    <row r="167" spans="2:17">
      <c r="B167" s="104" t="s">
        <v>72</v>
      </c>
      <c r="C167" s="41">
        <f t="shared" si="22"/>
        <v>1342.6719283675609</v>
      </c>
      <c r="D167" s="26">
        <v>40020534.599993244</v>
      </c>
      <c r="E167" s="37">
        <v>3.8806963245383609E-2</v>
      </c>
      <c r="F167" s="41">
        <v>2111747</v>
      </c>
      <c r="G167" s="122">
        <v>4.4978098451728864E-2</v>
      </c>
      <c r="H167" s="41">
        <f t="shared" si="19"/>
        <v>1007.0039462756706</v>
      </c>
      <c r="I167" s="41">
        <f t="shared" si="20"/>
        <v>139.80261723033342</v>
      </c>
      <c r="J167" s="41">
        <f t="shared" si="21"/>
        <v>162.03421643262223</v>
      </c>
      <c r="K167" s="41">
        <f t="shared" si="23"/>
        <v>1308.8407799386264</v>
      </c>
    </row>
    <row r="168" spans="2:17">
      <c r="B168" s="104" t="s">
        <v>73</v>
      </c>
      <c r="C168" s="41">
        <f t="shared" si="22"/>
        <v>323.70338600769952</v>
      </c>
      <c r="D168" s="26">
        <v>11767110.639390262</v>
      </c>
      <c r="E168" s="37">
        <v>1.1410288109626037E-2</v>
      </c>
      <c r="F168" s="41">
        <v>590272</v>
      </c>
      <c r="G168" s="122">
        <v>1.2572203076078195E-2</v>
      </c>
      <c r="H168" s="41">
        <f t="shared" si="19"/>
        <v>242.77753950577466</v>
      </c>
      <c r="I168" s="41">
        <f t="shared" si="20"/>
        <v>41.10571937801997</v>
      </c>
      <c r="J168" s="41">
        <f t="shared" si="21"/>
        <v>45.291533977373604</v>
      </c>
      <c r="K168" s="41">
        <f t="shared" si="23"/>
        <v>329.17479286116821</v>
      </c>
    </row>
    <row r="169" spans="2:17">
      <c r="B169" s="104" t="s">
        <v>74</v>
      </c>
      <c r="C169" s="41">
        <f t="shared" si="22"/>
        <v>1393.7599408692745</v>
      </c>
      <c r="D169" s="26">
        <v>52154131.3527916</v>
      </c>
      <c r="E169" s="37">
        <v>5.0572624247329126E-2</v>
      </c>
      <c r="F169" s="41">
        <v>2507332.5</v>
      </c>
      <c r="G169" s="122">
        <v>5.3403673847397186E-2</v>
      </c>
      <c r="H169" s="41">
        <f t="shared" si="19"/>
        <v>1045.3199556519558</v>
      </c>
      <c r="I169" s="41">
        <f t="shared" si="20"/>
        <v>182.18857232597006</v>
      </c>
      <c r="J169" s="41">
        <f t="shared" si="21"/>
        <v>192.3874673308629</v>
      </c>
      <c r="K169" s="41">
        <f t="shared" si="23"/>
        <v>1419.8959953087885</v>
      </c>
    </row>
    <row r="170" spans="2:17">
      <c r="B170" s="104" t="s">
        <v>75</v>
      </c>
      <c r="C170" s="41">
        <f t="shared" si="22"/>
        <v>4616.2978221367748</v>
      </c>
      <c r="D170" s="26">
        <v>36868583.478043601</v>
      </c>
      <c r="E170" s="37">
        <v>3.5750590996404055E-2</v>
      </c>
      <c r="F170" s="41">
        <v>2089804.5</v>
      </c>
      <c r="G170" s="122">
        <v>4.4510745153593691E-2</v>
      </c>
      <c r="H170" s="41">
        <f t="shared" si="19"/>
        <v>3462.2233666025813</v>
      </c>
      <c r="I170" s="41">
        <f t="shared" si="20"/>
        <v>128.79199429300965</v>
      </c>
      <c r="J170" s="41">
        <f t="shared" si="21"/>
        <v>160.35056976752796</v>
      </c>
      <c r="K170" s="41">
        <f t="shared" si="23"/>
        <v>3751.3659306631189</v>
      </c>
    </row>
    <row r="171" spans="2:17">
      <c r="B171" s="104" t="s">
        <v>76</v>
      </c>
      <c r="C171" s="41">
        <f t="shared" si="22"/>
        <v>3308.6878314715823</v>
      </c>
      <c r="D171" s="26">
        <v>194435111.89719549</v>
      </c>
      <c r="E171" s="37">
        <v>0.18853911664157999</v>
      </c>
      <c r="F171" s="41">
        <v>7536276.5</v>
      </c>
      <c r="G171" s="122">
        <v>0.16051514995709742</v>
      </c>
      <c r="H171" s="41">
        <f t="shared" si="19"/>
        <v>2481.5158736036865</v>
      </c>
      <c r="I171" s="41">
        <f t="shared" si="20"/>
        <v>679.21475303593911</v>
      </c>
      <c r="J171" s="41">
        <f t="shared" si="21"/>
        <v>578.2580287776351</v>
      </c>
      <c r="K171" s="41">
        <f t="shared" si="23"/>
        <v>3738.9886554172604</v>
      </c>
    </row>
    <row r="172" spans="2:17">
      <c r="B172" s="104" t="s">
        <v>77</v>
      </c>
      <c r="C172" s="41">
        <f t="shared" si="22"/>
        <v>1509.2723570958024</v>
      </c>
      <c r="D172" s="26">
        <v>95966607.353477657</v>
      </c>
      <c r="E172" s="37">
        <v>9.305654313651264E-2</v>
      </c>
      <c r="F172" s="41">
        <v>5059329.5</v>
      </c>
      <c r="G172" s="122">
        <v>0.10775865686123204</v>
      </c>
      <c r="H172" s="41">
        <f t="shared" si="19"/>
        <v>1131.9542678218518</v>
      </c>
      <c r="I172" s="41">
        <f t="shared" si="20"/>
        <v>335.23747268319107</v>
      </c>
      <c r="J172" s="41">
        <f t="shared" si="21"/>
        <v>388.20203897860415</v>
      </c>
      <c r="K172" s="41">
        <f t="shared" si="23"/>
        <v>1855.393779483647</v>
      </c>
    </row>
    <row r="173" spans="2:17">
      <c r="B173" s="104" t="s">
        <v>78</v>
      </c>
      <c r="C173" s="41">
        <f t="shared" si="22"/>
        <v>628.90409521388165</v>
      </c>
      <c r="D173" s="26">
        <v>16855403.673807114</v>
      </c>
      <c r="E173" s="37">
        <v>1.6344285187425929E-2</v>
      </c>
      <c r="F173" s="41">
        <v>1101818</v>
      </c>
      <c r="G173" s="122">
        <v>2.3467621111755807E-2</v>
      </c>
      <c r="H173" s="41">
        <f t="shared" si="19"/>
        <v>471.67807141041123</v>
      </c>
      <c r="I173" s="41">
        <f t="shared" si="20"/>
        <v>58.880511508019922</v>
      </c>
      <c r="J173" s="41">
        <f t="shared" si="21"/>
        <v>84.542426853860306</v>
      </c>
      <c r="K173" s="41">
        <f t="shared" si="23"/>
        <v>615.10100977229149</v>
      </c>
    </row>
    <row r="174" spans="2:17">
      <c r="B174" s="104" t="s">
        <v>79</v>
      </c>
      <c r="C174" s="41">
        <f t="shared" si="22"/>
        <v>6292.7935774864454</v>
      </c>
      <c r="D174" s="26">
        <v>53945038.216772363</v>
      </c>
      <c r="E174" s="37">
        <v>5.230922415887599E-2</v>
      </c>
      <c r="F174" s="41">
        <v>2757317.5</v>
      </c>
      <c r="G174" s="122">
        <v>5.8728104255706244E-2</v>
      </c>
      <c r="H174" s="41">
        <f t="shared" si="19"/>
        <v>4719.5951831148341</v>
      </c>
      <c r="I174" s="41">
        <f t="shared" si="20"/>
        <v>188.44469732037032</v>
      </c>
      <c r="J174" s="41">
        <f t="shared" si="21"/>
        <v>211.56880088782265</v>
      </c>
      <c r="K174" s="41">
        <f t="shared" si="23"/>
        <v>5119.6086813230268</v>
      </c>
    </row>
    <row r="175" spans="2:17">
      <c r="B175" s="104" t="s">
        <v>80</v>
      </c>
      <c r="C175" s="41">
        <f t="shared" si="22"/>
        <v>3720.7826874214607</v>
      </c>
      <c r="D175" s="26">
        <v>194000540.24223217</v>
      </c>
      <c r="E175" s="37">
        <v>0.18811772281438086</v>
      </c>
      <c r="F175" s="41">
        <v>6474995.5</v>
      </c>
      <c r="G175" s="122">
        <v>0.13791092639104086</v>
      </c>
      <c r="H175" s="41">
        <f t="shared" si="19"/>
        <v>2790.5870155660955</v>
      </c>
      <c r="I175" s="41">
        <f t="shared" si="20"/>
        <v>677.69667599510933</v>
      </c>
      <c r="J175" s="41">
        <f t="shared" si="21"/>
        <v>496.82600342145861</v>
      </c>
      <c r="K175" s="41">
        <f t="shared" si="23"/>
        <v>3965.1096949826633</v>
      </c>
    </row>
    <row r="176" spans="2:17">
      <c r="B176" s="104" t="s">
        <v>81</v>
      </c>
      <c r="C176" s="41">
        <f t="shared" si="22"/>
        <v>366.16965054594459</v>
      </c>
      <c r="D176" s="26">
        <v>26676656.218492124</v>
      </c>
      <c r="E176" s="37">
        <v>2.5867720852008128E-2</v>
      </c>
      <c r="F176" s="41">
        <v>1469433.5</v>
      </c>
      <c r="G176" s="122">
        <v>3.1297463489361424E-2</v>
      </c>
      <c r="H176" s="41">
        <f t="shared" si="19"/>
        <v>274.62723790945847</v>
      </c>
      <c r="I176" s="41">
        <f t="shared" si="20"/>
        <v>93.188819079385269</v>
      </c>
      <c r="J176" s="41">
        <f t="shared" si="21"/>
        <v>112.74954138556635</v>
      </c>
      <c r="K176" s="41">
        <f t="shared" si="23"/>
        <v>480.56559837441011</v>
      </c>
    </row>
    <row r="177" spans="2:15">
      <c r="B177" s="104" t="s">
        <v>82</v>
      </c>
      <c r="C177" s="41">
        <f t="shared" si="22"/>
        <v>392.61017998384375</v>
      </c>
      <c r="D177" s="26">
        <v>17468599.914404057</v>
      </c>
      <c r="E177" s="37">
        <v>1.6938887038922861E-2</v>
      </c>
      <c r="F177" s="41">
        <v>642633.5</v>
      </c>
      <c r="G177" s="122">
        <v>1.3687450642230864E-2</v>
      </c>
      <c r="H177" s="41">
        <f t="shared" si="19"/>
        <v>294.45763498788278</v>
      </c>
      <c r="I177" s="41">
        <f t="shared" si="20"/>
        <v>61.022572831490308</v>
      </c>
      <c r="J177" s="41">
        <f t="shared" si="21"/>
        <v>49.30922862722359</v>
      </c>
      <c r="K177" s="41">
        <f t="shared" si="23"/>
        <v>404.78943644659671</v>
      </c>
    </row>
    <row r="178" spans="2:15">
      <c r="B178" s="104" t="s">
        <v>83</v>
      </c>
      <c r="C178" s="41">
        <f t="shared" si="22"/>
        <v>1474.318720038897</v>
      </c>
      <c r="D178" s="26">
        <v>62570709.772711739</v>
      </c>
      <c r="E178" s="37">
        <v>6.0673333293943539E-2</v>
      </c>
      <c r="F178" s="41">
        <v>2190333.5</v>
      </c>
      <c r="G178" s="122">
        <v>4.6651912281688981E-2</v>
      </c>
      <c r="H178" s="41">
        <f t="shared" si="19"/>
        <v>1105.7390400291729</v>
      </c>
      <c r="I178" s="41">
        <f t="shared" si="20"/>
        <v>218.57651517194324</v>
      </c>
      <c r="J178" s="41">
        <f t="shared" si="21"/>
        <v>168.06415370715476</v>
      </c>
      <c r="K178" s="41">
        <f t="shared" si="23"/>
        <v>1492.3797089082709</v>
      </c>
    </row>
    <row r="179" spans="2:15">
      <c r="B179" s="104" t="s">
        <v>84</v>
      </c>
      <c r="C179" s="41">
        <f t="shared" si="22"/>
        <v>96.27851998372347</v>
      </c>
      <c r="D179" s="26">
        <v>7583212.2248080857</v>
      </c>
      <c r="E179" s="37">
        <v>7.3532610453964477E-3</v>
      </c>
      <c r="F179" s="41">
        <v>320514.5</v>
      </c>
      <c r="G179" s="122">
        <v>6.826638198707824E-3</v>
      </c>
      <c r="H179" s="41">
        <f t="shared" si="19"/>
        <v>72.208889987792602</v>
      </c>
      <c r="I179" s="41">
        <f t="shared" si="20"/>
        <v>26.490223747321181</v>
      </c>
      <c r="J179" s="41">
        <f t="shared" si="21"/>
        <v>24.593057720831943</v>
      </c>
      <c r="K179" s="41">
        <f t="shared" si="23"/>
        <v>123.29217145594572</v>
      </c>
    </row>
    <row r="180" spans="2:15">
      <c r="B180" s="104" t="s">
        <v>85</v>
      </c>
      <c r="C180" s="41">
        <f t="shared" si="22"/>
        <v>102.67156694921272</v>
      </c>
      <c r="D180" s="26">
        <v>2972183.5535524455</v>
      </c>
      <c r="E180" s="37">
        <v>2.8820559014037473E-3</v>
      </c>
      <c r="F180" s="41">
        <v>168665.5</v>
      </c>
      <c r="G180" s="122">
        <v>3.5924064125153602E-3</v>
      </c>
      <c r="H180" s="41">
        <f t="shared" si="19"/>
        <v>77.003675211909538</v>
      </c>
      <c r="I180" s="41">
        <f t="shared" si="20"/>
        <v>10.382645904876416</v>
      </c>
      <c r="J180" s="41">
        <f t="shared" si="21"/>
        <v>12.941693361807282</v>
      </c>
      <c r="K180" s="41">
        <f t="shared" si="23"/>
        <v>100.32801447859323</v>
      </c>
    </row>
    <row r="181" spans="2:15">
      <c r="B181" s="104" t="s">
        <v>169</v>
      </c>
      <c r="C181" s="41">
        <f t="shared" si="22"/>
        <v>28820.109699660985</v>
      </c>
      <c r="D181" s="26">
        <v>1031272000</v>
      </c>
      <c r="E181" s="37">
        <v>1</v>
      </c>
      <c r="F181" s="41">
        <v>46950562</v>
      </c>
      <c r="G181" s="37">
        <v>1</v>
      </c>
      <c r="H181" s="41">
        <f>SUM(H163:H180)</f>
        <v>21615.082274745742</v>
      </c>
      <c r="I181" s="41">
        <f>SUM(I163:I180)</f>
        <v>3602.5137124576231</v>
      </c>
      <c r="J181" s="41">
        <f>SUM(J163:J180)</f>
        <v>3602.5137124576227</v>
      </c>
      <c r="K181" s="41">
        <f>SUM(K163:K180)</f>
        <v>28820.109699660985</v>
      </c>
      <c r="O181" s="161"/>
    </row>
    <row r="182" spans="2:15">
      <c r="C182" s="41"/>
      <c r="H182" s="41"/>
      <c r="I182" s="41"/>
      <c r="K182" s="41"/>
    </row>
    <row r="183" spans="2:15">
      <c r="B183" s="104" t="s">
        <v>30</v>
      </c>
      <c r="C183" s="104">
        <v>0.75</v>
      </c>
      <c r="E183" s="122">
        <v>0.125</v>
      </c>
      <c r="F183" s="104">
        <f>E183</f>
        <v>0.125</v>
      </c>
      <c r="H183" s="41"/>
      <c r="I183" s="41"/>
      <c r="K183" s="41"/>
    </row>
    <row r="184" spans="2:15">
      <c r="B184" s="104" t="s">
        <v>48</v>
      </c>
      <c r="F184" s="104">
        <f>C181*C183</f>
        <v>21615.082274745739</v>
      </c>
      <c r="G184" s="104">
        <f>C181*E183</f>
        <v>3602.5137124576231</v>
      </c>
      <c r="H184" s="41">
        <f>G184</f>
        <v>3602.5137124576231</v>
      </c>
      <c r="I184" s="4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</sheetPr>
  <dimension ref="A2:X185"/>
  <sheetViews>
    <sheetView topLeftCell="A8" zoomScale="86" zoomScaleNormal="86" workbookViewId="0">
      <selection activeCell="I23" sqref="I23"/>
    </sheetView>
  </sheetViews>
  <sheetFormatPr baseColWidth="10" defaultRowHeight="12.75"/>
  <cols>
    <col min="1" max="1" width="4.875" style="138" customWidth="1"/>
    <col min="2" max="2" width="13.25" style="138" customWidth="1"/>
    <col min="3" max="3" width="13.75" style="138" customWidth="1"/>
    <col min="4" max="4" width="14.75" style="138" customWidth="1"/>
    <col min="5" max="5" width="13.625" style="138" customWidth="1"/>
    <col min="6" max="6" width="16.375" style="138" customWidth="1"/>
    <col min="7" max="7" width="13.75" style="138" customWidth="1"/>
    <col min="8" max="8" width="11" style="138"/>
    <col min="9" max="9" width="11.125" style="138" customWidth="1"/>
    <col min="10" max="16384" width="11" style="138"/>
  </cols>
  <sheetData>
    <row r="2" spans="2:3">
      <c r="B2" s="137" t="s">
        <v>60</v>
      </c>
    </row>
    <row r="3" spans="2:3">
      <c r="B3" s="139" t="s">
        <v>7</v>
      </c>
      <c r="C3" s="149"/>
    </row>
    <row r="5" spans="2:3">
      <c r="B5" s="137" t="s">
        <v>151</v>
      </c>
    </row>
    <row r="6" spans="2:3">
      <c r="B6" s="174">
        <f>Resumen!D16</f>
        <v>8939.7091299999993</v>
      </c>
    </row>
    <row r="7" spans="2:3">
      <c r="B7" s="149"/>
    </row>
    <row r="8" spans="2:3">
      <c r="B8" s="137" t="s">
        <v>161</v>
      </c>
    </row>
    <row r="9" spans="2:3">
      <c r="B9" s="138" t="s">
        <v>447</v>
      </c>
    </row>
    <row r="10" spans="2:3">
      <c r="B10" s="138" t="s">
        <v>49</v>
      </c>
    </row>
    <row r="11" spans="2:3">
      <c r="B11" s="138" t="s">
        <v>50</v>
      </c>
    </row>
    <row r="12" spans="2:3">
      <c r="B12" s="138" t="s">
        <v>51</v>
      </c>
    </row>
    <row r="14" spans="2:3">
      <c r="B14" s="137" t="s">
        <v>62</v>
      </c>
    </row>
    <row r="15" spans="2:3">
      <c r="B15" s="138" t="s">
        <v>448</v>
      </c>
    </row>
    <row r="19" spans="1:9">
      <c r="B19" s="138" t="s">
        <v>63</v>
      </c>
    </row>
    <row r="20" spans="1:9">
      <c r="D20" s="280" t="s">
        <v>667</v>
      </c>
      <c r="E20" s="280" t="s">
        <v>598</v>
      </c>
      <c r="F20" s="280" t="s">
        <v>466</v>
      </c>
    </row>
    <row r="21" spans="1:9">
      <c r="C21" s="288" t="s">
        <v>313</v>
      </c>
    </row>
    <row r="22" spans="1:9" ht="38.25">
      <c r="A22" s="140"/>
      <c r="B22" s="140"/>
      <c r="C22" s="175" t="s">
        <v>465</v>
      </c>
      <c r="D22" s="175" t="s">
        <v>403</v>
      </c>
      <c r="E22" s="175" t="s">
        <v>116</v>
      </c>
      <c r="F22" s="140" t="s">
        <v>405</v>
      </c>
      <c r="G22" s="175" t="s">
        <v>353</v>
      </c>
      <c r="H22" s="175" t="s">
        <v>354</v>
      </c>
      <c r="I22" s="175" t="s">
        <v>355</v>
      </c>
    </row>
    <row r="23" spans="1:9">
      <c r="B23" s="138" t="s">
        <v>68</v>
      </c>
      <c r="C23" s="141">
        <v>8421302.5</v>
      </c>
      <c r="D23" s="141">
        <f t="shared" ref="D23:D39" si="0">D131</f>
        <v>1654.1798599241495</v>
      </c>
      <c r="E23" s="141">
        <f t="shared" ref="E23:E39" si="1">G131</f>
        <v>0</v>
      </c>
      <c r="F23" s="141">
        <f t="shared" ref="F23:F40" si="2">K158</f>
        <v>1606.7426025252325</v>
      </c>
      <c r="G23" s="142">
        <f>F23*1000/C23</f>
        <v>0.19079502280380412</v>
      </c>
      <c r="H23" s="142">
        <f>G23-G$41</f>
        <v>-7.9598270715828812E-3</v>
      </c>
      <c r="I23" s="141">
        <f>H23*C23/1000</f>
        <v>-67.032111617488596</v>
      </c>
    </row>
    <row r="24" spans="1:9">
      <c r="B24" s="138" t="s">
        <v>69</v>
      </c>
      <c r="C24" s="141">
        <v>1336267.5</v>
      </c>
      <c r="D24" s="141">
        <f t="shared" si="0"/>
        <v>544.72453519399789</v>
      </c>
      <c r="E24" s="141">
        <f t="shared" si="1"/>
        <v>0</v>
      </c>
      <c r="F24" s="141">
        <f t="shared" si="2"/>
        <v>478.71334552143475</v>
      </c>
      <c r="G24" s="142">
        <f t="shared" ref="G24:G41" si="3">F24*1000/C24</f>
        <v>0.35824664262315348</v>
      </c>
      <c r="H24" s="142">
        <f t="shared" ref="H24:H41" si="4">G24-G$41</f>
        <v>0.15949179274776648</v>
      </c>
      <c r="I24" s="141">
        <f t="shared" ref="I24:I41" si="5">H24*C24/1000</f>
        <v>213.12369916557606</v>
      </c>
    </row>
    <row r="25" spans="1:9">
      <c r="B25" s="138" t="s">
        <v>70</v>
      </c>
      <c r="C25" s="141">
        <v>1064960.5</v>
      </c>
      <c r="D25" s="141">
        <f t="shared" si="0"/>
        <v>100.11742404276541</v>
      </c>
      <c r="E25" s="141">
        <f t="shared" si="1"/>
        <v>0</v>
      </c>
      <c r="F25" s="141">
        <f t="shared" si="2"/>
        <v>125.00167043721325</v>
      </c>
      <c r="G25" s="142">
        <f t="shared" si="3"/>
        <v>0.11737681391677274</v>
      </c>
      <c r="H25" s="142">
        <f t="shared" si="4"/>
        <v>-8.1378035958614259E-2</v>
      </c>
      <c r="I25" s="141">
        <f t="shared" si="5"/>
        <v>-86.664393863503818</v>
      </c>
    </row>
    <row r="26" spans="1:9">
      <c r="B26" s="138" t="s">
        <v>71</v>
      </c>
      <c r="C26" s="141">
        <v>1107558</v>
      </c>
      <c r="D26" s="141">
        <f t="shared" si="0"/>
        <v>100.26368216671375</v>
      </c>
      <c r="E26" s="141">
        <f t="shared" si="1"/>
        <v>0</v>
      </c>
      <c r="F26" s="141">
        <f t="shared" si="2"/>
        <v>131.96439626057406</v>
      </c>
      <c r="G26" s="142">
        <f t="shared" si="3"/>
        <v>0.11914897121466692</v>
      </c>
      <c r="H26" s="142">
        <f t="shared" si="4"/>
        <v>-7.9605878660720081E-2</v>
      </c>
      <c r="I26" s="141">
        <f t="shared" si="5"/>
        <v>-88.168127757709811</v>
      </c>
    </row>
    <row r="27" spans="1:9">
      <c r="B27" s="138" t="s">
        <v>72</v>
      </c>
      <c r="C27" s="141">
        <v>2111747</v>
      </c>
      <c r="D27" s="141">
        <f t="shared" si="0"/>
        <v>213.02236673249183</v>
      </c>
      <c r="E27" s="141">
        <f t="shared" si="1"/>
        <v>0</v>
      </c>
      <c r="F27" s="141">
        <f t="shared" si="2"/>
        <v>257.49840384119113</v>
      </c>
      <c r="G27" s="142">
        <f t="shared" si="3"/>
        <v>0.12193619966842199</v>
      </c>
      <c r="H27" s="142">
        <f t="shared" si="4"/>
        <v>-7.6818650206965003E-2</v>
      </c>
      <c r="I27" s="141">
        <f t="shared" si="5"/>
        <v>-162.22155411860771</v>
      </c>
    </row>
    <row r="28" spans="1:9">
      <c r="B28" s="138" t="s">
        <v>73</v>
      </c>
      <c r="C28" s="141">
        <v>590272</v>
      </c>
      <c r="D28" s="141">
        <f t="shared" si="0"/>
        <v>296.1618232560275</v>
      </c>
      <c r="E28" s="141">
        <f t="shared" si="1"/>
        <v>0</v>
      </c>
      <c r="F28" s="141">
        <f t="shared" si="2"/>
        <v>250.09589987761797</v>
      </c>
      <c r="G28" s="142">
        <f t="shared" si="3"/>
        <v>0.423696024676112</v>
      </c>
      <c r="H28" s="142">
        <f t="shared" si="4"/>
        <v>0.22494117480072501</v>
      </c>
      <c r="I28" s="141">
        <f t="shared" si="5"/>
        <v>132.77647713197354</v>
      </c>
    </row>
    <row r="29" spans="1:9">
      <c r="B29" s="138" t="s">
        <v>74</v>
      </c>
      <c r="C29" s="141">
        <v>2507332.5</v>
      </c>
      <c r="D29" s="141">
        <f t="shared" si="0"/>
        <v>1080.5130476019908</v>
      </c>
      <c r="E29" s="141">
        <f t="shared" si="1"/>
        <v>0</v>
      </c>
      <c r="F29" s="141">
        <f t="shared" si="2"/>
        <v>931.66861318469057</v>
      </c>
      <c r="G29" s="142">
        <f t="shared" si="3"/>
        <v>0.37157760814917473</v>
      </c>
      <c r="H29" s="142">
        <f t="shared" si="4"/>
        <v>0.17282275827378774</v>
      </c>
      <c r="I29" s="141">
        <f t="shared" si="5"/>
        <v>433.32411855951193</v>
      </c>
    </row>
    <row r="30" spans="1:9">
      <c r="B30" s="138" t="s">
        <v>75</v>
      </c>
      <c r="C30" s="141">
        <v>2089804.5</v>
      </c>
      <c r="D30" s="141">
        <f t="shared" si="0"/>
        <v>272.69896368954136</v>
      </c>
      <c r="E30" s="141">
        <f t="shared" si="1"/>
        <v>0</v>
      </c>
      <c r="F30" s="141">
        <f t="shared" si="2"/>
        <v>298.14557903355092</v>
      </c>
      <c r="G30" s="142">
        <f t="shared" si="3"/>
        <v>0.14266673223909265</v>
      </c>
      <c r="H30" s="142">
        <f t="shared" si="4"/>
        <v>-5.6088117636294343E-2</v>
      </c>
      <c r="I30" s="141">
        <f t="shared" si="5"/>
        <v>-117.21320063285728</v>
      </c>
    </row>
    <row r="31" spans="1:9" ht="12" customHeight="1">
      <c r="B31" s="138" t="s">
        <v>76</v>
      </c>
      <c r="C31" s="141">
        <v>7536276.5</v>
      </c>
      <c r="D31" s="141">
        <f t="shared" si="0"/>
        <v>813.75921863994336</v>
      </c>
      <c r="E31" s="141">
        <f t="shared" si="1"/>
        <v>0</v>
      </c>
      <c r="F31" s="141">
        <f t="shared" si="2"/>
        <v>1017.4760278253511</v>
      </c>
      <c r="G31" s="142">
        <f t="shared" si="3"/>
        <v>0.1350104428659632</v>
      </c>
      <c r="H31" s="142">
        <f t="shared" si="4"/>
        <v>-6.3744407009423798E-2</v>
      </c>
      <c r="I31" s="141">
        <f t="shared" si="5"/>
        <v>-480.39547655155587</v>
      </c>
    </row>
    <row r="32" spans="1:9">
      <c r="B32" s="138" t="s">
        <v>77</v>
      </c>
      <c r="C32" s="141">
        <v>5059329.5</v>
      </c>
      <c r="D32" s="141">
        <f t="shared" si="0"/>
        <v>434.9779002385427</v>
      </c>
      <c r="E32" s="141">
        <f t="shared" si="1"/>
        <v>0</v>
      </c>
      <c r="F32" s="141">
        <f t="shared" si="2"/>
        <v>560.47561805195357</v>
      </c>
      <c r="G32" s="142">
        <f t="shared" si="3"/>
        <v>0.11078061194708777</v>
      </c>
      <c r="H32" s="142">
        <f t="shared" si="4"/>
        <v>-8.7974237928299226E-2</v>
      </c>
      <c r="I32" s="141">
        <f t="shared" si="5"/>
        <v>-445.09065719066314</v>
      </c>
    </row>
    <row r="33" spans="1:24">
      <c r="B33" s="138" t="s">
        <v>78</v>
      </c>
      <c r="C33" s="141">
        <v>1101818</v>
      </c>
      <c r="D33" s="141">
        <f t="shared" si="0"/>
        <v>366.78732302623035</v>
      </c>
      <c r="E33" s="141">
        <f t="shared" si="1"/>
        <v>0</v>
      </c>
      <c r="F33" s="141">
        <f t="shared" si="2"/>
        <v>321.52934866142658</v>
      </c>
      <c r="G33" s="142">
        <f t="shared" si="3"/>
        <v>0.29181711377144554</v>
      </c>
      <c r="H33" s="142">
        <f t="shared" si="4"/>
        <v>9.3062263896058539E-2</v>
      </c>
      <c r="I33" s="141">
        <f t="shared" si="5"/>
        <v>102.53767748142742</v>
      </c>
    </row>
    <row r="34" spans="1:24">
      <c r="B34" s="138" t="s">
        <v>79</v>
      </c>
      <c r="C34" s="141">
        <v>2757317.5</v>
      </c>
      <c r="D34" s="141">
        <f t="shared" si="0"/>
        <v>237.5383818195198</v>
      </c>
      <c r="E34" s="141">
        <f t="shared" si="1"/>
        <v>0</v>
      </c>
      <c r="F34" s="141">
        <f t="shared" si="2"/>
        <v>307.67399847452248</v>
      </c>
      <c r="G34" s="142">
        <f t="shared" si="3"/>
        <v>0.1115845376800178</v>
      </c>
      <c r="H34" s="142">
        <f t="shared" si="4"/>
        <v>-8.7170312195369193E-2</v>
      </c>
      <c r="I34" s="141">
        <f t="shared" si="5"/>
        <v>-240.35622729675489</v>
      </c>
    </row>
    <row r="35" spans="1:24">
      <c r="B35" s="138" t="s">
        <v>80</v>
      </c>
      <c r="C35" s="141">
        <v>6474995.5</v>
      </c>
      <c r="D35" s="141">
        <f t="shared" si="0"/>
        <v>2169.1916582790091</v>
      </c>
      <c r="E35" s="141">
        <f t="shared" si="1"/>
        <v>0</v>
      </c>
      <c r="F35" s="141">
        <f t="shared" si="2"/>
        <v>2007.1919767621976</v>
      </c>
      <c r="G35" s="142">
        <f t="shared" si="3"/>
        <v>0.30999125432013003</v>
      </c>
      <c r="H35" s="142">
        <f t="shared" si="4"/>
        <v>0.11123640444474303</v>
      </c>
      <c r="I35" s="141">
        <f t="shared" si="5"/>
        <v>720.2552182158912</v>
      </c>
    </row>
    <row r="36" spans="1:24">
      <c r="B36" s="138" t="s">
        <v>81</v>
      </c>
      <c r="C36" s="141">
        <v>1469433.5</v>
      </c>
      <c r="D36" s="141">
        <f t="shared" si="0"/>
        <v>460.30353823166922</v>
      </c>
      <c r="E36" s="141">
        <f t="shared" si="1"/>
        <v>0</v>
      </c>
      <c r="F36" s="141">
        <f t="shared" si="2"/>
        <v>411.90835382127426</v>
      </c>
      <c r="G36" s="142">
        <f t="shared" si="3"/>
        <v>0.28031779173489257</v>
      </c>
      <c r="H36" s="142">
        <f t="shared" si="4"/>
        <v>8.1562941859505578E-2</v>
      </c>
      <c r="I36" s="141">
        <f t="shared" si="5"/>
        <v>119.85131912690979</v>
      </c>
    </row>
    <row r="37" spans="1:24">
      <c r="B37" s="138" t="s">
        <v>82</v>
      </c>
      <c r="C37" s="141">
        <v>642633.5</v>
      </c>
      <c r="D37" s="141">
        <f t="shared" si="0"/>
        <v>31.983553542447552</v>
      </c>
      <c r="E37" s="141">
        <f t="shared" si="1"/>
        <v>95.742971274946953</v>
      </c>
      <c r="F37" s="141">
        <f t="shared" si="2"/>
        <v>131.51918389677158</v>
      </c>
      <c r="G37" s="142">
        <f t="shared" si="3"/>
        <v>0.20465659492816912</v>
      </c>
      <c r="H37" s="142">
        <f t="shared" si="4"/>
        <v>5.9017450527821258E-3</v>
      </c>
      <c r="I37" s="141">
        <f t="shared" si="5"/>
        <v>3.7926590793770623</v>
      </c>
    </row>
    <row r="38" spans="1:24">
      <c r="B38" s="138" t="s">
        <v>83</v>
      </c>
      <c r="C38" s="141">
        <v>2190333.5</v>
      </c>
      <c r="D38" s="141">
        <f t="shared" si="0"/>
        <v>139.13960536942736</v>
      </c>
      <c r="E38" s="141">
        <f t="shared" si="1"/>
        <v>296.19980060010357</v>
      </c>
      <c r="F38" s="141">
        <f t="shared" si="2"/>
        <v>451.69478347653046</v>
      </c>
      <c r="G38" s="142">
        <f t="shared" si="3"/>
        <v>0.20622192167381381</v>
      </c>
      <c r="H38" s="142">
        <f t="shared" si="4"/>
        <v>7.4670717984268165E-3</v>
      </c>
      <c r="I38" s="141">
        <f t="shared" si="5"/>
        <v>16.355377506999503</v>
      </c>
    </row>
    <row r="39" spans="1:24">
      <c r="B39" s="138" t="s">
        <v>84</v>
      </c>
      <c r="C39" s="141">
        <v>320514.5</v>
      </c>
      <c r="D39" s="141">
        <f t="shared" si="0"/>
        <v>15.951849182902549</v>
      </c>
      <c r="E39" s="141">
        <f t="shared" si="1"/>
        <v>0</v>
      </c>
      <c r="F39" s="141">
        <f t="shared" si="2"/>
        <v>28.504122355882188</v>
      </c>
      <c r="G39" s="142">
        <f t="shared" si="3"/>
        <v>8.8932395744598727E-2</v>
      </c>
      <c r="H39" s="142">
        <f t="shared" si="4"/>
        <v>-0.10982245413078827</v>
      </c>
      <c r="I39" s="141">
        <f t="shared" si="5"/>
        <v>-35.199688974502543</v>
      </c>
    </row>
    <row r="40" spans="1:24">
      <c r="B40" s="138" t="s">
        <v>85</v>
      </c>
      <c r="C40" s="141">
        <v>168665.5</v>
      </c>
      <c r="D40" s="141">
        <f>D148</f>
        <v>8.3943990626285228</v>
      </c>
      <c r="E40" s="141">
        <f>G148</f>
        <v>0</v>
      </c>
      <c r="F40" s="141">
        <f t="shared" si="2"/>
        <v>13.847977867634089</v>
      </c>
      <c r="G40" s="142">
        <f t="shared" si="3"/>
        <v>8.2103203486392232E-2</v>
      </c>
      <c r="H40" s="142">
        <f t="shared" si="4"/>
        <v>-0.11665164638899476</v>
      </c>
      <c r="I40" s="141">
        <f t="shared" si="5"/>
        <v>-19.675108264022999</v>
      </c>
    </row>
    <row r="41" spans="1:24">
      <c r="A41" s="137"/>
      <c r="B41" s="137" t="s">
        <v>169</v>
      </c>
      <c r="C41" s="141">
        <v>46950562</v>
      </c>
      <c r="D41" s="174">
        <f>SUM(D23:D40)</f>
        <v>8939.7091299999993</v>
      </c>
      <c r="E41" s="174">
        <f>SUM(E23:E40)</f>
        <v>391.94277187505054</v>
      </c>
      <c r="F41" s="174">
        <f>SUM(F23:F40)</f>
        <v>9331.6519018750496</v>
      </c>
      <c r="G41" s="142">
        <f t="shared" si="3"/>
        <v>0.198754849875387</v>
      </c>
      <c r="H41" s="143">
        <f t="shared" si="4"/>
        <v>0</v>
      </c>
      <c r="I41" s="141">
        <f t="shared" si="5"/>
        <v>0</v>
      </c>
    </row>
    <row r="42" spans="1:24">
      <c r="C42" s="141"/>
      <c r="E42" s="141"/>
    </row>
    <row r="45" spans="1:24">
      <c r="B45" s="151" t="s">
        <v>449</v>
      </c>
    </row>
    <row r="47" spans="1:24" s="144" customFormat="1" ht="92.25" customHeight="1" thickBot="1">
      <c r="B47" s="309" t="s">
        <v>472</v>
      </c>
      <c r="C47" s="310" t="s">
        <v>372</v>
      </c>
      <c r="D47" s="310" t="s">
        <v>370</v>
      </c>
      <c r="E47" s="311" t="s">
        <v>645</v>
      </c>
      <c r="F47" s="311" t="s">
        <v>367</v>
      </c>
      <c r="G47" s="311" t="s">
        <v>343</v>
      </c>
      <c r="H47" s="311" t="s">
        <v>646</v>
      </c>
      <c r="I47" s="311" t="s">
        <v>344</v>
      </c>
      <c r="J47" s="311" t="s">
        <v>345</v>
      </c>
      <c r="K47" s="311" t="s">
        <v>647</v>
      </c>
      <c r="L47" s="311" t="s">
        <v>648</v>
      </c>
      <c r="M47" s="311" t="s">
        <v>644</v>
      </c>
      <c r="N47" s="309" t="s">
        <v>473</v>
      </c>
    </row>
    <row r="48" spans="1:24">
      <c r="B48" s="138" t="s">
        <v>68</v>
      </c>
      <c r="C48" s="292">
        <v>0</v>
      </c>
      <c r="D48" s="292">
        <v>9.9949999999999992</v>
      </c>
      <c r="E48" s="293">
        <v>134.40345000000002</v>
      </c>
      <c r="F48" s="293">
        <v>0</v>
      </c>
      <c r="G48" s="293">
        <v>262.5</v>
      </c>
      <c r="H48" s="293">
        <v>334.45428999999996</v>
      </c>
      <c r="I48" s="293">
        <v>0</v>
      </c>
      <c r="J48" s="293">
        <v>0</v>
      </c>
      <c r="K48" s="293">
        <v>56.634800000000006</v>
      </c>
      <c r="L48" s="293">
        <v>0</v>
      </c>
      <c r="M48" s="293">
        <v>0</v>
      </c>
      <c r="N48" s="147">
        <f>SUM(C48:M48)</f>
        <v>797.98754000000008</v>
      </c>
      <c r="S48" s="141"/>
      <c r="T48" s="141"/>
      <c r="U48" s="141"/>
      <c r="V48" s="141"/>
      <c r="W48" s="141"/>
      <c r="X48" s="141"/>
    </row>
    <row r="49" spans="2:24">
      <c r="B49" s="138" t="s">
        <v>69</v>
      </c>
      <c r="C49" s="292">
        <v>0</v>
      </c>
      <c r="D49" s="292">
        <v>0</v>
      </c>
      <c r="E49" s="293">
        <v>0</v>
      </c>
      <c r="F49" s="293">
        <v>0</v>
      </c>
      <c r="G49" s="293">
        <v>0</v>
      </c>
      <c r="H49" s="293">
        <v>95</v>
      </c>
      <c r="I49" s="293">
        <v>0</v>
      </c>
      <c r="J49" s="293">
        <v>0</v>
      </c>
      <c r="K49" s="293">
        <v>213.98436999999998</v>
      </c>
      <c r="L49" s="293">
        <v>0</v>
      </c>
      <c r="M49" s="293">
        <v>0</v>
      </c>
      <c r="N49" s="147">
        <f t="shared" ref="N49:N73" si="6">SUM(C49:M49)</f>
        <v>308.98437000000001</v>
      </c>
      <c r="S49" s="141"/>
      <c r="T49" s="141"/>
      <c r="U49" s="141"/>
      <c r="V49" s="141"/>
      <c r="W49" s="141"/>
      <c r="X49" s="141"/>
    </row>
    <row r="50" spans="2:24">
      <c r="B50" s="138" t="s">
        <v>70</v>
      </c>
      <c r="C50" s="292">
        <v>0</v>
      </c>
      <c r="D50" s="292">
        <v>0</v>
      </c>
      <c r="E50" s="293">
        <v>15.441600000000001</v>
      </c>
      <c r="F50" s="293">
        <v>0</v>
      </c>
      <c r="G50" s="293">
        <v>0</v>
      </c>
      <c r="H50" s="293">
        <v>0</v>
      </c>
      <c r="I50" s="293">
        <v>0</v>
      </c>
      <c r="J50" s="293">
        <v>0</v>
      </c>
      <c r="K50" s="293">
        <v>15</v>
      </c>
      <c r="L50" s="293">
        <v>0</v>
      </c>
      <c r="M50" s="293">
        <v>0</v>
      </c>
      <c r="N50" s="147">
        <f t="shared" si="6"/>
        <v>30.441600000000001</v>
      </c>
      <c r="S50" s="141"/>
      <c r="T50" s="141"/>
      <c r="U50" s="141"/>
      <c r="V50" s="141"/>
      <c r="W50" s="141"/>
      <c r="X50" s="141"/>
    </row>
    <row r="51" spans="2:24">
      <c r="B51" s="138" t="s">
        <v>71</v>
      </c>
      <c r="C51" s="292">
        <v>0</v>
      </c>
      <c r="D51" s="292">
        <v>0</v>
      </c>
      <c r="E51" s="293">
        <v>0</v>
      </c>
      <c r="F51" s="293">
        <v>0</v>
      </c>
      <c r="G51" s="293">
        <v>17.818000000000001</v>
      </c>
      <c r="H51" s="293">
        <v>11.3483</v>
      </c>
      <c r="I51" s="293">
        <v>0</v>
      </c>
      <c r="J51" s="293">
        <v>0</v>
      </c>
      <c r="K51" s="293">
        <v>0</v>
      </c>
      <c r="L51" s="293">
        <v>0</v>
      </c>
      <c r="M51" s="293">
        <v>0</v>
      </c>
      <c r="N51" s="147">
        <f t="shared" si="6"/>
        <v>29.1663</v>
      </c>
      <c r="S51" s="141"/>
      <c r="T51" s="141"/>
      <c r="U51" s="141"/>
      <c r="V51" s="141"/>
      <c r="W51" s="141"/>
      <c r="X51" s="141"/>
    </row>
    <row r="52" spans="2:24">
      <c r="B52" s="138" t="s">
        <v>72</v>
      </c>
      <c r="C52" s="292">
        <v>0</v>
      </c>
      <c r="D52" s="292">
        <v>0</v>
      </c>
      <c r="E52" s="293">
        <v>0</v>
      </c>
      <c r="F52" s="293">
        <v>0</v>
      </c>
      <c r="G52" s="293">
        <v>0</v>
      </c>
      <c r="H52" s="293">
        <v>0</v>
      </c>
      <c r="I52" s="293">
        <v>0</v>
      </c>
      <c r="J52" s="293">
        <v>0</v>
      </c>
      <c r="K52" s="293">
        <v>69.729820000000004</v>
      </c>
      <c r="L52" s="293">
        <v>0</v>
      </c>
      <c r="M52" s="293">
        <v>0</v>
      </c>
      <c r="N52" s="147">
        <f t="shared" si="6"/>
        <v>69.729820000000004</v>
      </c>
      <c r="S52" s="141"/>
      <c r="T52" s="141"/>
      <c r="U52" s="141"/>
      <c r="V52" s="141"/>
      <c r="W52" s="141"/>
      <c r="X52" s="141"/>
    </row>
    <row r="53" spans="2:24">
      <c r="B53" s="138" t="s">
        <v>73</v>
      </c>
      <c r="C53" s="292">
        <v>0</v>
      </c>
      <c r="D53" s="292">
        <v>0</v>
      </c>
      <c r="E53" s="293">
        <v>0</v>
      </c>
      <c r="F53" s="293">
        <v>0</v>
      </c>
      <c r="G53" s="293">
        <v>0</v>
      </c>
      <c r="H53" s="293">
        <v>59.003709999999998</v>
      </c>
      <c r="I53" s="293">
        <v>0</v>
      </c>
      <c r="J53" s="293">
        <v>0</v>
      </c>
      <c r="K53" s="293">
        <v>113.3695</v>
      </c>
      <c r="L53" s="293">
        <v>0</v>
      </c>
      <c r="M53" s="293">
        <v>0</v>
      </c>
      <c r="N53" s="147">
        <f t="shared" si="6"/>
        <v>172.37321</v>
      </c>
      <c r="S53" s="141"/>
      <c r="T53" s="141"/>
      <c r="U53" s="141"/>
      <c r="V53" s="141"/>
      <c r="W53" s="141"/>
      <c r="X53" s="141"/>
    </row>
    <row r="54" spans="2:24">
      <c r="B54" s="138" t="s">
        <v>74</v>
      </c>
      <c r="C54" s="292">
        <v>0</v>
      </c>
      <c r="D54" s="292">
        <v>0</v>
      </c>
      <c r="E54" s="293">
        <v>10.64</v>
      </c>
      <c r="F54" s="293">
        <v>0</v>
      </c>
      <c r="G54" s="293">
        <v>217.72639999999998</v>
      </c>
      <c r="H54" s="293">
        <v>56.886559999999996</v>
      </c>
      <c r="I54" s="293">
        <v>0</v>
      </c>
      <c r="J54" s="293">
        <v>0</v>
      </c>
      <c r="K54" s="293">
        <v>52.254469999999998</v>
      </c>
      <c r="L54" s="293">
        <v>0</v>
      </c>
      <c r="M54" s="293">
        <v>280</v>
      </c>
      <c r="N54" s="147">
        <f t="shared" si="6"/>
        <v>617.50743</v>
      </c>
      <c r="S54" s="141"/>
      <c r="T54" s="141"/>
      <c r="U54" s="141"/>
      <c r="V54" s="141"/>
      <c r="W54" s="141"/>
      <c r="X54" s="141"/>
    </row>
    <row r="55" spans="2:24">
      <c r="B55" s="138" t="s">
        <v>75</v>
      </c>
      <c r="C55" s="292">
        <v>0</v>
      </c>
      <c r="D55" s="292">
        <v>0</v>
      </c>
      <c r="E55" s="293">
        <v>0</v>
      </c>
      <c r="F55" s="293">
        <v>0</v>
      </c>
      <c r="G55" s="293">
        <v>0</v>
      </c>
      <c r="H55" s="293">
        <v>82.529339999999991</v>
      </c>
      <c r="I55" s="293">
        <v>0</v>
      </c>
      <c r="J55" s="293">
        <v>0</v>
      </c>
      <c r="K55" s="293">
        <v>26.463999999999999</v>
      </c>
      <c r="L55" s="293">
        <v>0</v>
      </c>
      <c r="M55" s="293">
        <v>0</v>
      </c>
      <c r="N55" s="147">
        <f t="shared" si="6"/>
        <v>108.99333999999999</v>
      </c>
      <c r="S55" s="141"/>
      <c r="T55" s="141"/>
      <c r="U55" s="141"/>
      <c r="V55" s="141"/>
      <c r="W55" s="141"/>
      <c r="X55" s="141"/>
    </row>
    <row r="56" spans="2:24">
      <c r="B56" s="138" t="s">
        <v>76</v>
      </c>
      <c r="C56" s="292">
        <v>0</v>
      </c>
      <c r="D56" s="292">
        <v>0</v>
      </c>
      <c r="E56" s="293">
        <v>100.15</v>
      </c>
      <c r="F56" s="293">
        <v>0</v>
      </c>
      <c r="G56" s="293">
        <v>0</v>
      </c>
      <c r="H56" s="293">
        <v>0</v>
      </c>
      <c r="I56" s="293">
        <v>0</v>
      </c>
      <c r="J56" s="293">
        <v>0</v>
      </c>
      <c r="K56" s="293">
        <v>183.28912</v>
      </c>
      <c r="L56" s="293">
        <v>0</v>
      </c>
      <c r="M56" s="293">
        <v>0</v>
      </c>
      <c r="N56" s="147">
        <f t="shared" si="6"/>
        <v>283.43912</v>
      </c>
      <c r="S56" s="141"/>
      <c r="T56" s="141"/>
      <c r="U56" s="141"/>
      <c r="V56" s="141"/>
      <c r="W56" s="141"/>
      <c r="X56" s="141"/>
    </row>
    <row r="57" spans="2:24">
      <c r="B57" s="138" t="s">
        <v>77</v>
      </c>
      <c r="C57" s="292">
        <v>0</v>
      </c>
      <c r="D57" s="292">
        <v>0</v>
      </c>
      <c r="E57" s="293">
        <v>32.159999999999997</v>
      </c>
      <c r="F57" s="293">
        <v>0</v>
      </c>
      <c r="G57" s="293">
        <v>27.009060000000002</v>
      </c>
      <c r="H57" s="293">
        <v>20.787800000000001</v>
      </c>
      <c r="I57" s="293">
        <v>0</v>
      </c>
      <c r="J57" s="293">
        <v>0</v>
      </c>
      <c r="K57" s="293">
        <v>38.396830000000001</v>
      </c>
      <c r="L57" s="293">
        <v>0</v>
      </c>
      <c r="M57" s="293">
        <v>0</v>
      </c>
      <c r="N57" s="147">
        <f t="shared" si="6"/>
        <v>118.35369</v>
      </c>
      <c r="S57" s="141"/>
      <c r="T57" s="141"/>
      <c r="U57" s="141"/>
      <c r="V57" s="141"/>
      <c r="W57" s="141"/>
      <c r="X57" s="141"/>
    </row>
    <row r="58" spans="2:24">
      <c r="B58" s="138" t="s">
        <v>78</v>
      </c>
      <c r="C58" s="292">
        <v>0</v>
      </c>
      <c r="D58" s="292">
        <v>0</v>
      </c>
      <c r="E58" s="293">
        <v>0</v>
      </c>
      <c r="F58" s="293">
        <v>0</v>
      </c>
      <c r="G58" s="293">
        <v>0</v>
      </c>
      <c r="H58" s="293">
        <v>108.035</v>
      </c>
      <c r="I58" s="293">
        <v>0</v>
      </c>
      <c r="J58" s="293">
        <v>0</v>
      </c>
      <c r="K58" s="293">
        <v>63.520690000000002</v>
      </c>
      <c r="L58" s="293">
        <v>30</v>
      </c>
      <c r="M58" s="293">
        <v>0</v>
      </c>
      <c r="N58" s="147">
        <f t="shared" si="6"/>
        <v>201.55569</v>
      </c>
      <c r="S58" s="141"/>
      <c r="T58" s="141"/>
      <c r="U58" s="141"/>
      <c r="V58" s="141"/>
      <c r="W58" s="141"/>
      <c r="X58" s="141"/>
    </row>
    <row r="59" spans="2:24">
      <c r="B59" s="138" t="s">
        <v>79</v>
      </c>
      <c r="C59" s="292">
        <v>0</v>
      </c>
      <c r="D59" s="292">
        <v>0</v>
      </c>
      <c r="E59" s="293">
        <v>14.86</v>
      </c>
      <c r="F59" s="293">
        <v>0</v>
      </c>
      <c r="G59" s="293">
        <v>0</v>
      </c>
      <c r="H59" s="293">
        <v>49.950489999999995</v>
      </c>
      <c r="I59" s="293">
        <v>0</v>
      </c>
      <c r="J59" s="293">
        <v>0</v>
      </c>
      <c r="K59" s="293">
        <v>0</v>
      </c>
      <c r="L59" s="293">
        <v>0</v>
      </c>
      <c r="M59" s="293">
        <v>0</v>
      </c>
      <c r="N59" s="147">
        <f t="shared" si="6"/>
        <v>64.810489999999987</v>
      </c>
      <c r="S59" s="141"/>
      <c r="T59" s="141"/>
      <c r="U59" s="141"/>
      <c r="V59" s="141"/>
      <c r="W59" s="141"/>
      <c r="X59" s="141"/>
    </row>
    <row r="60" spans="2:24">
      <c r="B60" s="138" t="s">
        <v>80</v>
      </c>
      <c r="C60" s="334">
        <v>0</v>
      </c>
      <c r="D60" s="334">
        <v>0</v>
      </c>
      <c r="E60" s="293">
        <v>10.8</v>
      </c>
      <c r="F60" s="334">
        <v>0</v>
      </c>
      <c r="G60" s="293">
        <v>926.66064000000006</v>
      </c>
      <c r="H60" s="314">
        <v>130.85714604563455</v>
      </c>
      <c r="I60" s="293">
        <v>0</v>
      </c>
      <c r="J60" s="293">
        <v>0</v>
      </c>
      <c r="K60" s="293">
        <v>25.013400000000001</v>
      </c>
      <c r="L60" s="293">
        <v>0</v>
      </c>
      <c r="M60" s="293">
        <v>100</v>
      </c>
      <c r="N60" s="147">
        <f t="shared" si="6"/>
        <v>1193.3311860456347</v>
      </c>
      <c r="S60" s="141"/>
      <c r="T60" s="141"/>
      <c r="U60" s="141"/>
      <c r="V60" s="141"/>
      <c r="W60" s="141"/>
      <c r="X60" s="141"/>
    </row>
    <row r="61" spans="2:24">
      <c r="B61" s="138" t="s">
        <v>81</v>
      </c>
      <c r="C61" s="292">
        <v>0</v>
      </c>
      <c r="D61" s="292">
        <v>0</v>
      </c>
      <c r="E61" s="293">
        <v>38.206499999999998</v>
      </c>
      <c r="F61" s="293">
        <v>0</v>
      </c>
      <c r="G61" s="293">
        <v>124.49072</v>
      </c>
      <c r="H61" s="293">
        <v>0</v>
      </c>
      <c r="I61" s="293">
        <v>12.816319999999999</v>
      </c>
      <c r="J61" s="293">
        <v>17.5</v>
      </c>
      <c r="K61" s="293">
        <v>57.143000000000001</v>
      </c>
      <c r="L61" s="293">
        <v>0</v>
      </c>
      <c r="M61" s="293">
        <v>0</v>
      </c>
      <c r="N61" s="147">
        <f t="shared" si="6"/>
        <v>250.15653999999998</v>
      </c>
      <c r="S61" s="141"/>
      <c r="T61" s="141"/>
      <c r="U61" s="141"/>
      <c r="V61" s="141"/>
      <c r="W61" s="141"/>
      <c r="X61" s="141"/>
    </row>
    <row r="62" spans="2:24" s="177" customFormat="1">
      <c r="B62" s="177" t="s">
        <v>82</v>
      </c>
      <c r="C62" s="292">
        <v>0</v>
      </c>
      <c r="D62" s="292">
        <v>0</v>
      </c>
      <c r="E62" s="293">
        <v>0</v>
      </c>
      <c r="F62" s="293">
        <v>0</v>
      </c>
      <c r="G62" s="293">
        <v>0</v>
      </c>
      <c r="H62" s="293">
        <v>0</v>
      </c>
      <c r="I62" s="293">
        <v>0</v>
      </c>
      <c r="J62" s="293">
        <v>0</v>
      </c>
      <c r="K62" s="293">
        <v>0</v>
      </c>
      <c r="L62" s="293">
        <v>0</v>
      </c>
      <c r="M62" s="293">
        <v>0</v>
      </c>
      <c r="N62" s="147">
        <f t="shared" si="6"/>
        <v>0</v>
      </c>
      <c r="S62" s="147"/>
      <c r="T62" s="147"/>
      <c r="U62" s="147"/>
      <c r="V62" s="147"/>
      <c r="W62" s="147"/>
      <c r="X62" s="147"/>
    </row>
    <row r="63" spans="2:24" s="177" customFormat="1">
      <c r="B63" s="177" t="s">
        <v>83</v>
      </c>
      <c r="C63" s="292">
        <v>0</v>
      </c>
      <c r="D63" s="292">
        <v>0</v>
      </c>
      <c r="E63" s="293">
        <v>19.466000000000001</v>
      </c>
      <c r="F63" s="293">
        <v>0</v>
      </c>
      <c r="G63" s="293">
        <v>0</v>
      </c>
      <c r="H63" s="293">
        <v>0</v>
      </c>
      <c r="I63" s="293">
        <v>0</v>
      </c>
      <c r="J63" s="293">
        <v>0</v>
      </c>
      <c r="K63" s="293">
        <v>0</v>
      </c>
      <c r="L63" s="293">
        <v>0</v>
      </c>
      <c r="M63" s="293">
        <v>0</v>
      </c>
      <c r="N63" s="147">
        <f t="shared" si="6"/>
        <v>19.466000000000001</v>
      </c>
      <c r="S63" s="147"/>
      <c r="T63" s="147"/>
      <c r="U63" s="147"/>
      <c r="V63" s="147"/>
      <c r="W63" s="147"/>
      <c r="X63" s="147"/>
    </row>
    <row r="64" spans="2:24">
      <c r="B64" s="138" t="s">
        <v>84</v>
      </c>
      <c r="C64" s="292">
        <v>0</v>
      </c>
      <c r="D64" s="292">
        <v>0</v>
      </c>
      <c r="E64" s="293">
        <v>0</v>
      </c>
      <c r="F64" s="293">
        <v>0</v>
      </c>
      <c r="G64" s="293">
        <v>0</v>
      </c>
      <c r="H64" s="293">
        <v>0</v>
      </c>
      <c r="I64" s="293">
        <v>0</v>
      </c>
      <c r="J64" s="293">
        <v>0</v>
      </c>
      <c r="K64" s="293">
        <v>0</v>
      </c>
      <c r="L64" s="293">
        <v>0</v>
      </c>
      <c r="M64" s="293">
        <v>0</v>
      </c>
      <c r="N64" s="147">
        <f t="shared" si="6"/>
        <v>0</v>
      </c>
      <c r="S64" s="141"/>
      <c r="T64" s="141"/>
      <c r="U64" s="141"/>
      <c r="V64" s="141"/>
      <c r="W64" s="141"/>
      <c r="X64" s="141"/>
    </row>
    <row r="65" spans="2:24">
      <c r="B65" s="138" t="s">
        <v>85</v>
      </c>
      <c r="C65" s="292">
        <v>0</v>
      </c>
      <c r="D65" s="292">
        <v>0</v>
      </c>
      <c r="E65" s="293">
        <v>0</v>
      </c>
      <c r="F65" s="293">
        <v>0</v>
      </c>
      <c r="G65" s="293">
        <v>0</v>
      </c>
      <c r="H65" s="293">
        <v>0</v>
      </c>
      <c r="I65" s="293">
        <v>0</v>
      </c>
      <c r="J65" s="293">
        <v>0</v>
      </c>
      <c r="K65" s="293">
        <v>0</v>
      </c>
      <c r="L65" s="293">
        <v>0</v>
      </c>
      <c r="M65" s="293">
        <v>0</v>
      </c>
      <c r="N65" s="147">
        <f t="shared" si="6"/>
        <v>0</v>
      </c>
      <c r="S65" s="141"/>
      <c r="T65" s="141"/>
      <c r="U65" s="141"/>
      <c r="V65" s="141"/>
      <c r="W65" s="141"/>
      <c r="X65" s="141"/>
    </row>
    <row r="66" spans="2:24" ht="26.25" customHeight="1">
      <c r="B66" s="179" t="s">
        <v>349</v>
      </c>
      <c r="C66" s="295">
        <f>SUM(C48:C65)</f>
        <v>0</v>
      </c>
      <c r="D66" s="295">
        <f t="shared" ref="D66:N66" si="7">SUM(D48:D65)</f>
        <v>9.9949999999999992</v>
      </c>
      <c r="E66" s="296">
        <f t="shared" si="7"/>
        <v>376.12754999999999</v>
      </c>
      <c r="F66" s="296">
        <f t="shared" si="7"/>
        <v>0</v>
      </c>
      <c r="G66" s="296">
        <f t="shared" si="7"/>
        <v>1576.2048200000002</v>
      </c>
      <c r="H66" s="296">
        <f t="shared" si="7"/>
        <v>948.85263604563431</v>
      </c>
      <c r="I66" s="296">
        <f t="shared" si="7"/>
        <v>12.816319999999999</v>
      </c>
      <c r="J66" s="296">
        <f t="shared" si="7"/>
        <v>17.5</v>
      </c>
      <c r="K66" s="296">
        <f t="shared" si="7"/>
        <v>914.80000000000018</v>
      </c>
      <c r="L66" s="296">
        <f t="shared" si="7"/>
        <v>30</v>
      </c>
      <c r="M66" s="296">
        <f t="shared" si="7"/>
        <v>380</v>
      </c>
      <c r="N66" s="496">
        <f t="shared" si="7"/>
        <v>4266.2963260456354</v>
      </c>
      <c r="O66" s="37">
        <f>N66/N72</f>
        <v>0.47722988119699994</v>
      </c>
      <c r="S66" s="141"/>
      <c r="T66" s="141"/>
      <c r="U66" s="141"/>
      <c r="V66" s="141"/>
      <c r="W66" s="141"/>
      <c r="X66" s="141"/>
    </row>
    <row r="67" spans="2:24">
      <c r="B67" s="138" t="s">
        <v>111</v>
      </c>
      <c r="C67" s="292">
        <v>1412.37645</v>
      </c>
      <c r="D67" s="292">
        <v>0</v>
      </c>
      <c r="E67" s="293">
        <v>0</v>
      </c>
      <c r="F67" s="293">
        <v>0</v>
      </c>
      <c r="G67" s="293">
        <v>0</v>
      </c>
      <c r="H67" s="293">
        <v>0</v>
      </c>
      <c r="I67" s="293">
        <v>0</v>
      </c>
      <c r="J67" s="293">
        <v>0</v>
      </c>
      <c r="K67" s="293">
        <v>0</v>
      </c>
      <c r="L67" s="293">
        <v>0</v>
      </c>
      <c r="M67" s="293">
        <v>0</v>
      </c>
      <c r="N67" s="147">
        <f t="shared" si="6"/>
        <v>1412.37645</v>
      </c>
      <c r="S67" s="141"/>
      <c r="T67" s="141"/>
      <c r="U67" s="141"/>
      <c r="V67" s="141"/>
      <c r="W67" s="141"/>
      <c r="X67" s="141"/>
    </row>
    <row r="68" spans="2:24">
      <c r="B68" s="138" t="s">
        <v>112</v>
      </c>
      <c r="C68" s="334">
        <v>61.410739999999997</v>
      </c>
      <c r="D68" s="334">
        <v>128.41091</v>
      </c>
      <c r="E68" s="293">
        <v>0</v>
      </c>
      <c r="F68" s="334">
        <v>85</v>
      </c>
      <c r="G68" s="293">
        <v>0</v>
      </c>
      <c r="H68" s="314">
        <v>2403.7551339543652</v>
      </c>
      <c r="I68" s="293">
        <v>0</v>
      </c>
      <c r="J68" s="293">
        <v>0</v>
      </c>
      <c r="K68" s="293">
        <v>0</v>
      </c>
      <c r="L68" s="293">
        <v>0</v>
      </c>
      <c r="M68" s="293">
        <v>0</v>
      </c>
      <c r="N68" s="147">
        <f t="shared" si="6"/>
        <v>2678.5767839543651</v>
      </c>
      <c r="S68" s="141"/>
      <c r="T68" s="141"/>
      <c r="U68" s="141"/>
      <c r="V68" s="141"/>
      <c r="W68" s="141"/>
      <c r="X68" s="141"/>
    </row>
    <row r="69" spans="2:24">
      <c r="B69" s="138" t="s">
        <v>113</v>
      </c>
      <c r="C69" s="292">
        <v>0</v>
      </c>
      <c r="D69" s="292">
        <v>204.32171</v>
      </c>
      <c r="E69" s="293">
        <v>0</v>
      </c>
      <c r="F69" s="293">
        <v>150</v>
      </c>
      <c r="G69" s="293">
        <v>0</v>
      </c>
      <c r="H69" s="293">
        <v>0</v>
      </c>
      <c r="I69" s="293">
        <v>0</v>
      </c>
      <c r="J69" s="293">
        <v>0</v>
      </c>
      <c r="K69" s="293">
        <v>0</v>
      </c>
      <c r="L69" s="293">
        <v>0</v>
      </c>
      <c r="M69" s="293">
        <v>0</v>
      </c>
      <c r="N69" s="147">
        <f t="shared" si="6"/>
        <v>354.32171</v>
      </c>
      <c r="S69" s="141"/>
      <c r="T69" s="141"/>
      <c r="U69" s="141"/>
      <c r="V69" s="141"/>
      <c r="W69" s="141"/>
      <c r="X69" s="141"/>
    </row>
    <row r="70" spans="2:24">
      <c r="B70" s="138" t="s">
        <v>114</v>
      </c>
      <c r="C70" s="292">
        <v>0</v>
      </c>
      <c r="D70" s="292">
        <v>228.13785999999999</v>
      </c>
      <c r="E70" s="293">
        <v>0</v>
      </c>
      <c r="F70" s="293">
        <v>0</v>
      </c>
      <c r="G70" s="293">
        <v>0</v>
      </c>
      <c r="H70" s="293">
        <v>0</v>
      </c>
      <c r="I70" s="293">
        <v>0</v>
      </c>
      <c r="J70" s="293">
        <v>0</v>
      </c>
      <c r="K70" s="293">
        <v>0</v>
      </c>
      <c r="L70" s="293">
        <v>0</v>
      </c>
      <c r="M70" s="293">
        <v>0</v>
      </c>
      <c r="N70" s="147">
        <f t="shared" si="6"/>
        <v>228.13785999999999</v>
      </c>
      <c r="S70" s="141"/>
      <c r="T70" s="141"/>
      <c r="U70" s="141"/>
      <c r="V70" s="141"/>
      <c r="W70" s="141"/>
      <c r="X70" s="141"/>
    </row>
    <row r="71" spans="2:24" ht="26.25">
      <c r="B71" s="179" t="s">
        <v>350</v>
      </c>
      <c r="C71" s="498">
        <f>SUM(C67:C70)</f>
        <v>1473.78719</v>
      </c>
      <c r="D71" s="498">
        <f t="shared" ref="D71:N71" si="8">SUM(D67:D70)</f>
        <v>560.87048000000004</v>
      </c>
      <c r="E71" s="498">
        <f t="shared" si="8"/>
        <v>0</v>
      </c>
      <c r="F71" s="498">
        <f t="shared" si="8"/>
        <v>235</v>
      </c>
      <c r="G71" s="499">
        <f t="shared" si="8"/>
        <v>0</v>
      </c>
      <c r="H71" s="498">
        <f t="shared" si="8"/>
        <v>2403.7551339543652</v>
      </c>
      <c r="I71" s="500">
        <f t="shared" si="8"/>
        <v>0</v>
      </c>
      <c r="J71" s="499">
        <f t="shared" si="8"/>
        <v>0</v>
      </c>
      <c r="K71" s="498">
        <f t="shared" si="8"/>
        <v>0</v>
      </c>
      <c r="L71" s="498">
        <f t="shared" si="8"/>
        <v>0</v>
      </c>
      <c r="M71" s="498">
        <f t="shared" si="8"/>
        <v>0</v>
      </c>
      <c r="N71" s="496">
        <f t="shared" si="8"/>
        <v>4673.4128039543648</v>
      </c>
    </row>
    <row r="72" spans="2:24" ht="25.5" customHeight="1" thickBot="1">
      <c r="B72" s="495" t="s">
        <v>347</v>
      </c>
      <c r="C72" s="501">
        <f>C66+C71</f>
        <v>1473.78719</v>
      </c>
      <c r="D72" s="501">
        <f t="shared" ref="D72:N72" si="9">D66+D71</f>
        <v>570.86548000000005</v>
      </c>
      <c r="E72" s="501">
        <f t="shared" si="9"/>
        <v>376.12754999999999</v>
      </c>
      <c r="F72" s="501">
        <f t="shared" si="9"/>
        <v>235</v>
      </c>
      <c r="G72" s="501">
        <f t="shared" si="9"/>
        <v>1576.2048200000002</v>
      </c>
      <c r="H72" s="501">
        <f t="shared" si="9"/>
        <v>3352.6077699999996</v>
      </c>
      <c r="I72" s="501">
        <f t="shared" si="9"/>
        <v>12.816319999999999</v>
      </c>
      <c r="J72" s="501">
        <f t="shared" si="9"/>
        <v>17.5</v>
      </c>
      <c r="K72" s="501">
        <f t="shared" si="9"/>
        <v>914.80000000000018</v>
      </c>
      <c r="L72" s="501">
        <f t="shared" si="9"/>
        <v>30</v>
      </c>
      <c r="M72" s="501">
        <f t="shared" si="9"/>
        <v>380</v>
      </c>
      <c r="N72" s="497">
        <f t="shared" si="9"/>
        <v>8939.7091299999993</v>
      </c>
    </row>
    <row r="73" spans="2:24">
      <c r="N73" s="177">
        <f t="shared" si="6"/>
        <v>0</v>
      </c>
      <c r="O73" s="177">
        <f t="shared" ref="O73" si="10">SUM(C73:N73)</f>
        <v>0</v>
      </c>
    </row>
    <row r="74" spans="2:24" s="15" customFormat="1" ht="15.75" customHeight="1">
      <c r="B74" s="176" t="s">
        <v>297</v>
      </c>
    </row>
    <row r="75" spans="2:24" s="15" customFormat="1" ht="15.75" customHeight="1">
      <c r="B75" s="147"/>
    </row>
    <row r="76" spans="2:24" s="15" customFormat="1" ht="48.75" customHeight="1">
      <c r="B76" s="147"/>
      <c r="C76" s="493" t="s">
        <v>1</v>
      </c>
      <c r="D76" s="494" t="s">
        <v>52</v>
      </c>
    </row>
    <row r="77" spans="2:24" s="15" customFormat="1" ht="15.75" customHeight="1">
      <c r="B77" s="138" t="s">
        <v>68</v>
      </c>
      <c r="C77" s="141">
        <f>+SUM(N48)</f>
        <v>797.98754000000008</v>
      </c>
      <c r="D77" s="146">
        <f t="shared" ref="D77:D94" si="11">C77/C$95</f>
        <v>0.18704456489070051</v>
      </c>
    </row>
    <row r="78" spans="2:24" s="15" customFormat="1" ht="15.75" customHeight="1">
      <c r="B78" s="138" t="s">
        <v>69</v>
      </c>
      <c r="C78" s="141">
        <f t="shared" ref="C78:C94" si="12">+SUM(N49)</f>
        <v>308.98437000000001</v>
      </c>
      <c r="D78" s="146">
        <f t="shared" si="11"/>
        <v>7.2424498062560239E-2</v>
      </c>
    </row>
    <row r="79" spans="2:24" s="15" customFormat="1" ht="15.75" customHeight="1">
      <c r="B79" s="138" t="s">
        <v>70</v>
      </c>
      <c r="C79" s="141">
        <f t="shared" si="12"/>
        <v>30.441600000000001</v>
      </c>
      <c r="D79" s="146">
        <f t="shared" si="11"/>
        <v>7.135369339948276E-3</v>
      </c>
    </row>
    <row r="80" spans="2:24" s="15" customFormat="1" ht="15.75" customHeight="1">
      <c r="B80" s="138" t="s">
        <v>71</v>
      </c>
      <c r="C80" s="141">
        <f t="shared" si="12"/>
        <v>29.1663</v>
      </c>
      <c r="D80" s="146">
        <f t="shared" si="11"/>
        <v>6.8364449562353293E-3</v>
      </c>
    </row>
    <row r="81" spans="2:4" s="15" customFormat="1" ht="15.75" customHeight="1">
      <c r="B81" s="138" t="s">
        <v>72</v>
      </c>
      <c r="C81" s="141">
        <f t="shared" si="12"/>
        <v>69.729820000000004</v>
      </c>
      <c r="D81" s="146">
        <f t="shared" si="11"/>
        <v>1.6344345228506783E-2</v>
      </c>
    </row>
    <row r="82" spans="2:4" s="15" customFormat="1" ht="15.75" customHeight="1">
      <c r="B82" s="138" t="s">
        <v>73</v>
      </c>
      <c r="C82" s="141">
        <f t="shared" si="12"/>
        <v>172.37321</v>
      </c>
      <c r="D82" s="146">
        <f t="shared" si="11"/>
        <v>4.0403478058395934E-2</v>
      </c>
    </row>
    <row r="83" spans="2:4" s="15" customFormat="1" ht="15.75" customHeight="1">
      <c r="B83" s="138" t="s">
        <v>74</v>
      </c>
      <c r="C83" s="141">
        <f t="shared" si="12"/>
        <v>617.50743</v>
      </c>
      <c r="D83" s="146">
        <f t="shared" si="11"/>
        <v>0.14474086720843374</v>
      </c>
    </row>
    <row r="84" spans="2:4" s="15" customFormat="1" ht="15.75" customHeight="1">
      <c r="B84" s="138" t="s">
        <v>75</v>
      </c>
      <c r="C84" s="141">
        <f t="shared" si="12"/>
        <v>108.99333999999999</v>
      </c>
      <c r="D84" s="146">
        <f t="shared" si="11"/>
        <v>2.5547531552039246E-2</v>
      </c>
    </row>
    <row r="85" spans="2:4" s="15" customFormat="1" ht="15.75" customHeight="1">
      <c r="B85" s="138" t="s">
        <v>76</v>
      </c>
      <c r="C85" s="141">
        <f t="shared" si="12"/>
        <v>283.43912</v>
      </c>
      <c r="D85" s="146">
        <f t="shared" si="11"/>
        <v>6.6436810371002838E-2</v>
      </c>
    </row>
    <row r="86" spans="2:4" s="15" customFormat="1" ht="15.75" customHeight="1">
      <c r="B86" s="138" t="s">
        <v>77</v>
      </c>
      <c r="C86" s="141">
        <f t="shared" si="12"/>
        <v>118.35369</v>
      </c>
      <c r="D86" s="146">
        <f t="shared" si="11"/>
        <v>2.7741554021330772E-2</v>
      </c>
    </row>
    <row r="87" spans="2:4" s="15" customFormat="1" ht="15.75" customHeight="1">
      <c r="B87" s="138" t="s">
        <v>78</v>
      </c>
      <c r="C87" s="141">
        <f t="shared" si="12"/>
        <v>201.55569</v>
      </c>
      <c r="D87" s="146">
        <f t="shared" si="11"/>
        <v>4.7243715531316337E-2</v>
      </c>
    </row>
    <row r="88" spans="2:4" s="15" customFormat="1" ht="15.75" customHeight="1">
      <c r="B88" s="138" t="s">
        <v>79</v>
      </c>
      <c r="C88" s="141">
        <f t="shared" si="12"/>
        <v>64.810489999999987</v>
      </c>
      <c r="D88" s="146">
        <f t="shared" si="11"/>
        <v>1.5191277175083577E-2</v>
      </c>
    </row>
    <row r="89" spans="2:4" s="15" customFormat="1" ht="15.75" customHeight="1">
      <c r="B89" s="138" t="s">
        <v>80</v>
      </c>
      <c r="C89" s="141">
        <f t="shared" si="12"/>
        <v>1193.3311860456347</v>
      </c>
      <c r="D89" s="146">
        <f t="shared" si="11"/>
        <v>0.27971127527180351</v>
      </c>
    </row>
    <row r="90" spans="2:4" s="15" customFormat="1" ht="15.75" customHeight="1">
      <c r="B90" s="138" t="s">
        <v>81</v>
      </c>
      <c r="C90" s="141">
        <f t="shared" si="12"/>
        <v>250.15653999999998</v>
      </c>
      <c r="D90" s="146">
        <f t="shared" si="11"/>
        <v>5.8635528543294187E-2</v>
      </c>
    </row>
    <row r="91" spans="2:4" s="15" customFormat="1" ht="15.75" customHeight="1">
      <c r="B91" s="177" t="s">
        <v>82</v>
      </c>
      <c r="C91" s="141">
        <f t="shared" si="12"/>
        <v>0</v>
      </c>
      <c r="D91" s="178">
        <f t="shared" si="11"/>
        <v>0</v>
      </c>
    </row>
    <row r="92" spans="2:4" s="15" customFormat="1" ht="15.75" customHeight="1">
      <c r="B92" s="177" t="s">
        <v>83</v>
      </c>
      <c r="C92" s="141">
        <f t="shared" si="12"/>
        <v>19.466000000000001</v>
      </c>
      <c r="D92" s="178">
        <f t="shared" si="11"/>
        <v>4.562739789348561E-3</v>
      </c>
    </row>
    <row r="93" spans="2:4" s="15" customFormat="1" ht="15.75" customHeight="1">
      <c r="B93" s="138" t="s">
        <v>84</v>
      </c>
      <c r="C93" s="141">
        <f t="shared" si="12"/>
        <v>0</v>
      </c>
      <c r="D93" s="146">
        <f t="shared" si="11"/>
        <v>0</v>
      </c>
    </row>
    <row r="94" spans="2:4" s="15" customFormat="1" ht="15.75" customHeight="1">
      <c r="B94" s="138" t="s">
        <v>85</v>
      </c>
      <c r="C94" s="141">
        <f t="shared" si="12"/>
        <v>0</v>
      </c>
      <c r="D94" s="146">
        <f t="shared" si="11"/>
        <v>0</v>
      </c>
    </row>
    <row r="95" spans="2:4" s="15" customFormat="1" ht="15.75" customHeight="1">
      <c r="B95" s="147" t="s">
        <v>268</v>
      </c>
      <c r="C95" s="141">
        <f>SUM(C77:C94)</f>
        <v>4266.2963260456354</v>
      </c>
      <c r="D95" s="180">
        <f>SUM(D77:D94)</f>
        <v>0.99999999999999989</v>
      </c>
    </row>
    <row r="96" spans="2:4" s="15" customFormat="1" ht="15.75" customHeight="1">
      <c r="B96" s="147"/>
      <c r="C96" s="141"/>
      <c r="D96" s="141"/>
    </row>
    <row r="97" spans="2:6" s="23" customFormat="1" ht="15.75" customHeight="1">
      <c r="B97" s="147"/>
    </row>
    <row r="98" spans="2:6" s="177" customFormat="1"/>
    <row r="99" spans="2:6">
      <c r="B99" s="151" t="s">
        <v>0</v>
      </c>
    </row>
    <row r="102" spans="2:6" s="144" customFormat="1" ht="25.5">
      <c r="C102" s="144" t="s">
        <v>26</v>
      </c>
      <c r="D102" s="144" t="s">
        <v>258</v>
      </c>
      <c r="E102" s="144" t="s">
        <v>128</v>
      </c>
      <c r="F102" s="181" t="s">
        <v>27</v>
      </c>
    </row>
    <row r="103" spans="2:6">
      <c r="B103" s="138" t="s">
        <v>68</v>
      </c>
      <c r="C103" s="146">
        <f t="shared" ref="C103:C120" si="13">D77</f>
        <v>0.18704456489070051</v>
      </c>
      <c r="D103" s="146">
        <f t="shared" ref="D103:D120" si="14">C23/C$41</f>
        <v>0.17936531835337774</v>
      </c>
      <c r="E103" s="146">
        <f>(C103+D103)/2</f>
        <v>0.18320494162203912</v>
      </c>
      <c r="F103" s="141">
        <f>E103*F$123</f>
        <v>856.19231992414939</v>
      </c>
    </row>
    <row r="104" spans="2:6">
      <c r="B104" s="138" t="s">
        <v>69</v>
      </c>
      <c r="C104" s="146">
        <f t="shared" si="13"/>
        <v>7.2424498062560239E-2</v>
      </c>
      <c r="D104" s="146">
        <f t="shared" si="14"/>
        <v>2.8461160912195256E-2</v>
      </c>
      <c r="E104" s="146">
        <f t="shared" ref="E104:E120" si="15">(C104+D104)/2</f>
        <v>5.0442829487377744E-2</v>
      </c>
      <c r="F104" s="141">
        <f t="shared" ref="F104:F120" si="16">E104*F$123</f>
        <v>235.74016519399788</v>
      </c>
    </row>
    <row r="105" spans="2:6">
      <c r="B105" s="138" t="s">
        <v>70</v>
      </c>
      <c r="C105" s="146">
        <f t="shared" si="13"/>
        <v>7.135369339948276E-3</v>
      </c>
      <c r="D105" s="146">
        <f t="shared" si="14"/>
        <v>2.2682593234986198E-2</v>
      </c>
      <c r="E105" s="146">
        <f t="shared" si="15"/>
        <v>1.4908981287467237E-2</v>
      </c>
      <c r="F105" s="141">
        <f t="shared" si="16"/>
        <v>69.675824042765399</v>
      </c>
    </row>
    <row r="106" spans="2:6">
      <c r="B106" s="138" t="s">
        <v>71</v>
      </c>
      <c r="C106" s="146">
        <f t="shared" si="13"/>
        <v>6.8364449562353293E-3</v>
      </c>
      <c r="D106" s="146">
        <f t="shared" si="14"/>
        <v>2.3589877369306036E-2</v>
      </c>
      <c r="E106" s="146">
        <f t="shared" si="15"/>
        <v>1.5213161162770682E-2</v>
      </c>
      <c r="F106" s="141">
        <f t="shared" si="16"/>
        <v>71.097382166713757</v>
      </c>
    </row>
    <row r="107" spans="2:6">
      <c r="B107" s="138" t="s">
        <v>72</v>
      </c>
      <c r="C107" s="146">
        <f t="shared" si="13"/>
        <v>1.6344345228506783E-2</v>
      </c>
      <c r="D107" s="146">
        <f t="shared" si="14"/>
        <v>4.4978098451728864E-2</v>
      </c>
      <c r="E107" s="146">
        <f t="shared" si="15"/>
        <v>3.0661221840117825E-2</v>
      </c>
      <c r="F107" s="141">
        <f t="shared" si="16"/>
        <v>143.29254673249181</v>
      </c>
    </row>
    <row r="108" spans="2:6">
      <c r="B108" s="138" t="s">
        <v>73</v>
      </c>
      <c r="C108" s="146">
        <f t="shared" si="13"/>
        <v>4.0403478058395934E-2</v>
      </c>
      <c r="D108" s="146">
        <f t="shared" si="14"/>
        <v>1.2572203076078195E-2</v>
      </c>
      <c r="E108" s="146">
        <f t="shared" si="15"/>
        <v>2.6487840567237065E-2</v>
      </c>
      <c r="F108" s="141">
        <f t="shared" si="16"/>
        <v>123.78861325602752</v>
      </c>
    </row>
    <row r="109" spans="2:6">
      <c r="B109" s="138" t="s">
        <v>74</v>
      </c>
      <c r="C109" s="146">
        <f t="shared" si="13"/>
        <v>0.14474086720843374</v>
      </c>
      <c r="D109" s="146">
        <f t="shared" si="14"/>
        <v>5.3403673847397186E-2</v>
      </c>
      <c r="E109" s="146">
        <f t="shared" si="15"/>
        <v>9.9072270527915465E-2</v>
      </c>
      <c r="F109" s="141">
        <f t="shared" si="16"/>
        <v>463.00561760199071</v>
      </c>
    </row>
    <row r="110" spans="2:6">
      <c r="B110" s="138" t="s">
        <v>75</v>
      </c>
      <c r="C110" s="146">
        <f t="shared" si="13"/>
        <v>2.5547531552039246E-2</v>
      </c>
      <c r="D110" s="146">
        <f t="shared" si="14"/>
        <v>4.4510745153593691E-2</v>
      </c>
      <c r="E110" s="146">
        <f t="shared" si="15"/>
        <v>3.5029138352816472E-2</v>
      </c>
      <c r="F110" s="141">
        <f t="shared" si="16"/>
        <v>163.70562368954137</v>
      </c>
    </row>
    <row r="111" spans="2:6">
      <c r="B111" s="138" t="s">
        <v>76</v>
      </c>
      <c r="C111" s="146">
        <f t="shared" si="13"/>
        <v>6.6436810371002838E-2</v>
      </c>
      <c r="D111" s="146">
        <f t="shared" si="14"/>
        <v>0.16051514995709742</v>
      </c>
      <c r="E111" s="146">
        <f t="shared" si="15"/>
        <v>0.11347598016405014</v>
      </c>
      <c r="F111" s="141">
        <f t="shared" si="16"/>
        <v>530.32009863994335</v>
      </c>
    </row>
    <row r="112" spans="2:6">
      <c r="B112" s="138" t="s">
        <v>77</v>
      </c>
      <c r="C112" s="146">
        <f t="shared" si="13"/>
        <v>2.7741554021330772E-2</v>
      </c>
      <c r="D112" s="146">
        <f t="shared" si="14"/>
        <v>0.10775865686123204</v>
      </c>
      <c r="E112" s="146">
        <f t="shared" si="15"/>
        <v>6.7750105441281405E-2</v>
      </c>
      <c r="F112" s="141">
        <f t="shared" si="16"/>
        <v>316.62421023854273</v>
      </c>
    </row>
    <row r="113" spans="2:6">
      <c r="B113" s="138" t="s">
        <v>78</v>
      </c>
      <c r="C113" s="146">
        <f t="shared" si="13"/>
        <v>4.7243715531316337E-2</v>
      </c>
      <c r="D113" s="146">
        <f t="shared" si="14"/>
        <v>2.3467621111755807E-2</v>
      </c>
      <c r="E113" s="146">
        <f t="shared" si="15"/>
        <v>3.5355668321536068E-2</v>
      </c>
      <c r="F113" s="141">
        <f t="shared" si="16"/>
        <v>165.23163302623036</v>
      </c>
    </row>
    <row r="114" spans="2:6">
      <c r="B114" s="138" t="s">
        <v>79</v>
      </c>
      <c r="C114" s="146">
        <f t="shared" si="13"/>
        <v>1.5191277175083577E-2</v>
      </c>
      <c r="D114" s="146">
        <f t="shared" si="14"/>
        <v>5.8728104255706244E-2</v>
      </c>
      <c r="E114" s="146">
        <f t="shared" si="15"/>
        <v>3.6959690715394913E-2</v>
      </c>
      <c r="F114" s="141">
        <f t="shared" si="16"/>
        <v>172.72789181951981</v>
      </c>
    </row>
    <row r="115" spans="2:6">
      <c r="B115" s="138" t="s">
        <v>80</v>
      </c>
      <c r="C115" s="146">
        <f t="shared" si="13"/>
        <v>0.27971127527180351</v>
      </c>
      <c r="D115" s="146">
        <f t="shared" si="14"/>
        <v>0.13791092639104086</v>
      </c>
      <c r="E115" s="146">
        <f t="shared" si="15"/>
        <v>0.20881110083142218</v>
      </c>
      <c r="F115" s="141">
        <f t="shared" si="16"/>
        <v>975.86047223337414</v>
      </c>
    </row>
    <row r="116" spans="2:6">
      <c r="B116" s="138" t="s">
        <v>81</v>
      </c>
      <c r="C116" s="146">
        <f t="shared" si="13"/>
        <v>5.8635528543294187E-2</v>
      </c>
      <c r="D116" s="146">
        <f t="shared" si="14"/>
        <v>3.1297463489361424E-2</v>
      </c>
      <c r="E116" s="146">
        <f t="shared" si="15"/>
        <v>4.4966496016327809E-2</v>
      </c>
      <c r="F116" s="141">
        <f t="shared" si="16"/>
        <v>210.14699823166927</v>
      </c>
    </row>
    <row r="117" spans="2:6">
      <c r="B117" s="138" t="s">
        <v>82</v>
      </c>
      <c r="C117" s="146">
        <f t="shared" si="13"/>
        <v>0</v>
      </c>
      <c r="D117" s="146">
        <f t="shared" si="14"/>
        <v>1.3687450642230864E-2</v>
      </c>
      <c r="E117" s="146">
        <f t="shared" si="15"/>
        <v>6.8437253211154321E-3</v>
      </c>
      <c r="F117" s="141">
        <f t="shared" si="16"/>
        <v>31.983553542447552</v>
      </c>
    </row>
    <row r="118" spans="2:6">
      <c r="B118" s="138" t="s">
        <v>83</v>
      </c>
      <c r="C118" s="146">
        <f t="shared" si="13"/>
        <v>4.562739789348561E-3</v>
      </c>
      <c r="D118" s="146">
        <f t="shared" si="14"/>
        <v>4.6651912281688981E-2</v>
      </c>
      <c r="E118" s="146">
        <f t="shared" si="15"/>
        <v>2.5607326035518772E-2</v>
      </c>
      <c r="F118" s="141">
        <f t="shared" si="16"/>
        <v>119.67360536942736</v>
      </c>
    </row>
    <row r="119" spans="2:6">
      <c r="B119" s="138" t="s">
        <v>84</v>
      </c>
      <c r="C119" s="146">
        <f t="shared" si="13"/>
        <v>0</v>
      </c>
      <c r="D119" s="146">
        <f t="shared" si="14"/>
        <v>6.826638198707824E-3</v>
      </c>
      <c r="E119" s="146">
        <f t="shared" si="15"/>
        <v>3.413319099353912E-3</v>
      </c>
      <c r="F119" s="141">
        <f t="shared" si="16"/>
        <v>15.951849182902549</v>
      </c>
    </row>
    <row r="120" spans="2:6">
      <c r="B120" s="138" t="s">
        <v>85</v>
      </c>
      <c r="C120" s="146">
        <f t="shared" si="13"/>
        <v>0</v>
      </c>
      <c r="D120" s="146">
        <f t="shared" si="14"/>
        <v>3.5924064125153602E-3</v>
      </c>
      <c r="E120" s="146">
        <f t="shared" si="15"/>
        <v>1.7962032062576801E-3</v>
      </c>
      <c r="F120" s="141">
        <f t="shared" si="16"/>
        <v>8.3943990626285228</v>
      </c>
    </row>
    <row r="121" spans="2:6">
      <c r="B121" s="137" t="s">
        <v>28</v>
      </c>
      <c r="C121" s="146">
        <f>SUM(C103:C120)</f>
        <v>0.99999999999999989</v>
      </c>
      <c r="D121" s="146">
        <f>SUM(D103:D120)</f>
        <v>1.0000000000000002</v>
      </c>
      <c r="E121" s="146">
        <f>SUM(E103:E120)</f>
        <v>1</v>
      </c>
      <c r="F121" s="141">
        <f>SUM(F103:F120)</f>
        <v>4673.412803954363</v>
      </c>
    </row>
    <row r="123" spans="2:6">
      <c r="B123" s="138" t="s">
        <v>118</v>
      </c>
      <c r="F123" s="141">
        <f>B6-C95</f>
        <v>4673.4128039543639</v>
      </c>
    </row>
    <row r="127" spans="2:6">
      <c r="B127" s="151" t="s">
        <v>2</v>
      </c>
    </row>
    <row r="130" spans="2:8" s="182" customFormat="1" ht="25.5">
      <c r="C130" s="182" t="s">
        <v>213</v>
      </c>
      <c r="D130" s="183" t="s">
        <v>3</v>
      </c>
      <c r="E130" s="182" t="s">
        <v>4</v>
      </c>
      <c r="F130" s="182" t="s">
        <v>44</v>
      </c>
      <c r="G130" s="183" t="s">
        <v>116</v>
      </c>
      <c r="H130" s="182" t="s">
        <v>45</v>
      </c>
    </row>
    <row r="131" spans="2:8">
      <c r="B131" s="138" t="s">
        <v>68</v>
      </c>
      <c r="C131" s="141">
        <f t="shared" ref="C131:C149" si="17">C23</f>
        <v>8421302.5</v>
      </c>
      <c r="D131" s="141">
        <f>C77+F103</f>
        <v>1654.1798599241495</v>
      </c>
      <c r="E131" s="142">
        <f>D131*1000/C131</f>
        <v>0.19642802997804074</v>
      </c>
      <c r="H131" s="141">
        <f>D131+G131</f>
        <v>1654.1798599241495</v>
      </c>
    </row>
    <row r="132" spans="2:8">
      <c r="B132" s="138" t="s">
        <v>69</v>
      </c>
      <c r="C132" s="141">
        <f t="shared" si="17"/>
        <v>1336267.5</v>
      </c>
      <c r="D132" s="141">
        <f t="shared" ref="D132:D148" si="18">C78+F104</f>
        <v>544.72453519399789</v>
      </c>
      <c r="E132" s="142">
        <f t="shared" ref="E132:E150" si="19">D132*1000/C132</f>
        <v>0.40764632470220064</v>
      </c>
      <c r="H132" s="141">
        <f t="shared" ref="H132:H148" si="20">D132+G132</f>
        <v>544.72453519399789</v>
      </c>
    </row>
    <row r="133" spans="2:8">
      <c r="B133" s="138" t="s">
        <v>70</v>
      </c>
      <c r="C133" s="141">
        <f t="shared" si="17"/>
        <v>1064960.5</v>
      </c>
      <c r="D133" s="141">
        <f t="shared" si="18"/>
        <v>100.11742404276541</v>
      </c>
      <c r="E133" s="142">
        <f t="shared" si="19"/>
        <v>9.4010457705018549E-2</v>
      </c>
      <c r="H133" s="141">
        <f t="shared" si="20"/>
        <v>100.11742404276541</v>
      </c>
    </row>
    <row r="134" spans="2:8">
      <c r="B134" s="138" t="s">
        <v>71</v>
      </c>
      <c r="C134" s="141">
        <f t="shared" si="17"/>
        <v>1107558</v>
      </c>
      <c r="D134" s="141">
        <f t="shared" si="18"/>
        <v>100.26368216671375</v>
      </c>
      <c r="E134" s="142">
        <f t="shared" si="19"/>
        <v>9.0526800552850284E-2</v>
      </c>
      <c r="H134" s="141">
        <f t="shared" si="20"/>
        <v>100.26368216671375</v>
      </c>
    </row>
    <row r="135" spans="2:8">
      <c r="B135" s="138" t="s">
        <v>72</v>
      </c>
      <c r="C135" s="141">
        <f t="shared" si="17"/>
        <v>2111747</v>
      </c>
      <c r="D135" s="141">
        <f t="shared" si="18"/>
        <v>213.02236673249183</v>
      </c>
      <c r="E135" s="142">
        <f t="shared" si="19"/>
        <v>0.10087494701424547</v>
      </c>
      <c r="H135" s="141">
        <f t="shared" si="20"/>
        <v>213.02236673249183</v>
      </c>
    </row>
    <row r="136" spans="2:8">
      <c r="B136" s="138" t="s">
        <v>73</v>
      </c>
      <c r="C136" s="141">
        <f t="shared" si="17"/>
        <v>590272</v>
      </c>
      <c r="D136" s="141">
        <f t="shared" si="18"/>
        <v>296.1618232560275</v>
      </c>
      <c r="E136" s="142">
        <f t="shared" si="19"/>
        <v>0.50173788229160032</v>
      </c>
      <c r="H136" s="141">
        <f t="shared" si="20"/>
        <v>296.1618232560275</v>
      </c>
    </row>
    <row r="137" spans="2:8">
      <c r="B137" s="138" t="s">
        <v>74</v>
      </c>
      <c r="C137" s="141">
        <f t="shared" si="17"/>
        <v>2507332.5</v>
      </c>
      <c r="D137" s="141">
        <f t="shared" si="18"/>
        <v>1080.5130476019908</v>
      </c>
      <c r="E137" s="142">
        <f t="shared" si="19"/>
        <v>0.43094126830086987</v>
      </c>
      <c r="H137" s="141">
        <f t="shared" si="20"/>
        <v>1080.5130476019908</v>
      </c>
    </row>
    <row r="138" spans="2:8">
      <c r="B138" s="138" t="s">
        <v>75</v>
      </c>
      <c r="C138" s="141">
        <f t="shared" si="17"/>
        <v>2089804.5</v>
      </c>
      <c r="D138" s="141">
        <f t="shared" si="18"/>
        <v>272.69896368954136</v>
      </c>
      <c r="E138" s="142">
        <f t="shared" si="19"/>
        <v>0.1304901791959685</v>
      </c>
      <c r="H138" s="141">
        <f t="shared" si="20"/>
        <v>272.69896368954136</v>
      </c>
    </row>
    <row r="139" spans="2:8">
      <c r="B139" s="138" t="s">
        <v>76</v>
      </c>
      <c r="C139" s="141">
        <f t="shared" si="17"/>
        <v>7536276.5</v>
      </c>
      <c r="D139" s="141">
        <f t="shared" si="18"/>
        <v>813.75921863994336</v>
      </c>
      <c r="E139" s="142">
        <f t="shared" si="19"/>
        <v>0.1079789493710778</v>
      </c>
      <c r="H139" s="141">
        <f t="shared" si="20"/>
        <v>813.75921863994336</v>
      </c>
    </row>
    <row r="140" spans="2:8">
      <c r="B140" s="138" t="s">
        <v>77</v>
      </c>
      <c r="C140" s="141">
        <f t="shared" si="17"/>
        <v>5059329.5</v>
      </c>
      <c r="D140" s="141">
        <f t="shared" si="18"/>
        <v>434.9779002385427</v>
      </c>
      <c r="E140" s="142">
        <f t="shared" si="19"/>
        <v>8.5975404495505323E-2</v>
      </c>
      <c r="H140" s="141">
        <f t="shared" si="20"/>
        <v>434.9779002385427</v>
      </c>
    </row>
    <row r="141" spans="2:8">
      <c r="B141" s="138" t="s">
        <v>78</v>
      </c>
      <c r="C141" s="141">
        <f t="shared" si="17"/>
        <v>1101818</v>
      </c>
      <c r="D141" s="141">
        <f t="shared" si="18"/>
        <v>366.78732302623035</v>
      </c>
      <c r="E141" s="142">
        <f t="shared" si="19"/>
        <v>0.33289283985760837</v>
      </c>
      <c r="H141" s="141">
        <f t="shared" si="20"/>
        <v>366.78732302623035</v>
      </c>
    </row>
    <row r="142" spans="2:8">
      <c r="B142" s="138" t="s">
        <v>79</v>
      </c>
      <c r="C142" s="141">
        <f t="shared" si="17"/>
        <v>2757317.5</v>
      </c>
      <c r="D142" s="141">
        <f t="shared" si="18"/>
        <v>237.5383818195198</v>
      </c>
      <c r="E142" s="142">
        <f t="shared" si="19"/>
        <v>8.6148360433471946E-2</v>
      </c>
      <c r="H142" s="141">
        <f t="shared" si="20"/>
        <v>237.5383818195198</v>
      </c>
    </row>
    <row r="143" spans="2:8">
      <c r="B143" s="138" t="s">
        <v>80</v>
      </c>
      <c r="C143" s="141">
        <f t="shared" si="17"/>
        <v>6474995.5</v>
      </c>
      <c r="D143" s="141">
        <f t="shared" si="18"/>
        <v>2169.1916582790091</v>
      </c>
      <c r="E143" s="142">
        <f t="shared" si="19"/>
        <v>0.33501052754075417</v>
      </c>
      <c r="H143" s="141">
        <f t="shared" si="20"/>
        <v>2169.1916582790091</v>
      </c>
    </row>
    <row r="144" spans="2:8">
      <c r="B144" s="138" t="s">
        <v>81</v>
      </c>
      <c r="C144" s="141">
        <f t="shared" si="17"/>
        <v>1469433.5</v>
      </c>
      <c r="D144" s="141">
        <f t="shared" si="18"/>
        <v>460.30353823166922</v>
      </c>
      <c r="E144" s="142">
        <f t="shared" si="19"/>
        <v>0.31325237802981165</v>
      </c>
      <c r="H144" s="141">
        <f t="shared" si="20"/>
        <v>460.30353823166922</v>
      </c>
    </row>
    <row r="145" spans="2:16">
      <c r="B145" s="138" t="s">
        <v>82</v>
      </c>
      <c r="C145" s="141">
        <f t="shared" si="17"/>
        <v>642633.5</v>
      </c>
      <c r="D145" s="141">
        <f t="shared" si="18"/>
        <v>31.983553542447552</v>
      </c>
      <c r="E145" s="142">
        <f t="shared" si="19"/>
        <v>4.9769508658430585E-2</v>
      </c>
      <c r="F145" s="142">
        <f>E150-E145</f>
        <v>0.14898534121695639</v>
      </c>
      <c r="G145" s="141">
        <f>F145*C145/1000</f>
        <v>95.742971274946953</v>
      </c>
      <c r="H145" s="141">
        <f t="shared" si="20"/>
        <v>127.72652481739451</v>
      </c>
    </row>
    <row r="146" spans="2:16">
      <c r="B146" s="138" t="s">
        <v>83</v>
      </c>
      <c r="C146" s="141">
        <f t="shared" si="17"/>
        <v>2190333.5</v>
      </c>
      <c r="D146" s="141">
        <f t="shared" si="18"/>
        <v>139.13960536942736</v>
      </c>
      <c r="E146" s="142">
        <f t="shared" si="19"/>
        <v>6.3524392686970896E-2</v>
      </c>
      <c r="F146" s="142">
        <f>E150-E146</f>
        <v>0.13523045718841609</v>
      </c>
      <c r="G146" s="141">
        <f>F146*C146/1000</f>
        <v>296.19980060010357</v>
      </c>
      <c r="H146" s="141">
        <f t="shared" si="20"/>
        <v>435.33940596953096</v>
      </c>
    </row>
    <row r="147" spans="2:16">
      <c r="B147" s="138" t="s">
        <v>84</v>
      </c>
      <c r="C147" s="141">
        <f t="shared" si="17"/>
        <v>320514.5</v>
      </c>
      <c r="D147" s="141">
        <f t="shared" si="18"/>
        <v>15.951849182902549</v>
      </c>
      <c r="E147" s="142">
        <f t="shared" si="19"/>
        <v>4.9769508658430585E-2</v>
      </c>
      <c r="G147" s="141"/>
      <c r="H147" s="141">
        <f t="shared" si="20"/>
        <v>15.951849182902549</v>
      </c>
    </row>
    <row r="148" spans="2:16">
      <c r="B148" s="138" t="s">
        <v>85</v>
      </c>
      <c r="C148" s="141">
        <f t="shared" si="17"/>
        <v>168665.5</v>
      </c>
      <c r="D148" s="141">
        <f t="shared" si="18"/>
        <v>8.3943990626285228</v>
      </c>
      <c r="E148" s="142">
        <f t="shared" si="19"/>
        <v>4.9769508658430578E-2</v>
      </c>
      <c r="G148" s="141"/>
      <c r="H148" s="141">
        <f t="shared" si="20"/>
        <v>8.3943990626285228</v>
      </c>
    </row>
    <row r="149" spans="2:16">
      <c r="B149" s="137" t="s">
        <v>28</v>
      </c>
      <c r="C149" s="141">
        <f t="shared" si="17"/>
        <v>46950562</v>
      </c>
      <c r="D149" s="141">
        <f>SUM(D131:D148)</f>
        <v>8939.7091299999993</v>
      </c>
      <c r="E149" s="142"/>
      <c r="F149" s="141">
        <f>SUM(F131:F148)</f>
        <v>0.28421579840537248</v>
      </c>
      <c r="G149" s="141"/>
      <c r="H149" s="141">
        <f>SUM(H131:H148)</f>
        <v>9331.6519018750496</v>
      </c>
    </row>
    <row r="150" spans="2:16">
      <c r="B150" s="138" t="s">
        <v>187</v>
      </c>
      <c r="C150" s="141">
        <f>C149-C145-C146</f>
        <v>44117595</v>
      </c>
      <c r="D150" s="141">
        <f>D149-D145-D146</f>
        <v>8768.5859710881232</v>
      </c>
      <c r="E150" s="142">
        <f t="shared" si="19"/>
        <v>0.19875484987538697</v>
      </c>
    </row>
    <row r="154" spans="2:16">
      <c r="B154" s="151" t="s">
        <v>5</v>
      </c>
    </row>
    <row r="156" spans="2:16">
      <c r="D156" s="505" t="s">
        <v>635</v>
      </c>
      <c r="E156" s="399" t="s">
        <v>522</v>
      </c>
      <c r="F156" s="399" t="s">
        <v>313</v>
      </c>
      <c r="G156" s="399" t="s">
        <v>521</v>
      </c>
    </row>
    <row r="157" spans="2:16" s="182" customFormat="1" ht="25.5">
      <c r="C157" s="182" t="s">
        <v>6</v>
      </c>
      <c r="D157" s="504" t="s">
        <v>401</v>
      </c>
      <c r="E157" s="434" t="s">
        <v>142</v>
      </c>
      <c r="F157" s="506" t="s">
        <v>407</v>
      </c>
      <c r="G157" s="507" t="s">
        <v>143</v>
      </c>
      <c r="H157" s="152" t="s">
        <v>144</v>
      </c>
      <c r="I157" s="152" t="s">
        <v>145</v>
      </c>
      <c r="J157" s="152" t="s">
        <v>146</v>
      </c>
      <c r="K157" s="154" t="s">
        <v>147</v>
      </c>
      <c r="N157" s="155"/>
      <c r="O157" s="156"/>
      <c r="P157" s="157"/>
    </row>
    <row r="158" spans="2:16">
      <c r="B158" s="138" t="s">
        <v>68</v>
      </c>
      <c r="C158" s="141">
        <f>H131</f>
        <v>1654.1798599241495</v>
      </c>
      <c r="D158" s="26">
        <v>138703847.84129798</v>
      </c>
      <c r="E158" s="37">
        <v>0.13449783164994103</v>
      </c>
      <c r="F158" s="41">
        <v>8421302.5</v>
      </c>
      <c r="G158" s="146">
        <v>0.17936531835337774</v>
      </c>
      <c r="H158" s="141">
        <f t="shared" ref="H158:H175" si="21">0.75*C158</f>
        <v>1240.6348949431122</v>
      </c>
      <c r="I158" s="141">
        <f>E158*G$179</f>
        <v>156.88586831428032</v>
      </c>
      <c r="J158" s="141">
        <f t="shared" ref="J158:J175" si="22">G158*H$179</f>
        <v>209.22183926784015</v>
      </c>
      <c r="K158" s="141">
        <f>H158+I158+J158</f>
        <v>1606.7426025252325</v>
      </c>
      <c r="O158" s="141"/>
      <c r="P158" s="146"/>
    </row>
    <row r="159" spans="2:16">
      <c r="B159" s="138" t="s">
        <v>69</v>
      </c>
      <c r="C159" s="141">
        <f t="shared" ref="C159:C175" si="23">H132</f>
        <v>544.72453519399789</v>
      </c>
      <c r="D159" s="26">
        <v>32686519.640874375</v>
      </c>
      <c r="E159" s="37">
        <v>3.1695342878381626E-2</v>
      </c>
      <c r="F159" s="41">
        <v>1336267.5</v>
      </c>
      <c r="G159" s="146">
        <v>2.8461160912195256E-2</v>
      </c>
      <c r="H159" s="141">
        <f t="shared" si="21"/>
        <v>408.54340139549845</v>
      </c>
      <c r="I159" s="141">
        <f t="shared" ref="I159:I176" si="24">E159*G$179</f>
        <v>36.971238331453961</v>
      </c>
      <c r="J159" s="141">
        <f t="shared" si="22"/>
        <v>33.198705794482336</v>
      </c>
      <c r="K159" s="141">
        <f t="shared" ref="K159:K175" si="25">H159+I159+J159</f>
        <v>478.71334552143475</v>
      </c>
      <c r="O159" s="141"/>
      <c r="P159" s="146"/>
    </row>
    <row r="160" spans="2:16">
      <c r="B160" s="138" t="s">
        <v>70</v>
      </c>
      <c r="C160" s="141">
        <f t="shared" si="23"/>
        <v>100.11742404276541</v>
      </c>
      <c r="D160" s="26">
        <v>20737027.185294982</v>
      </c>
      <c r="E160" s="37">
        <v>2.0108203447097354E-2</v>
      </c>
      <c r="F160" s="41">
        <v>1064960.5</v>
      </c>
      <c r="G160" s="146">
        <v>2.2682593234986198E-2</v>
      </c>
      <c r="H160" s="141">
        <f t="shared" si="21"/>
        <v>75.088068032074062</v>
      </c>
      <c r="I160" s="141">
        <f t="shared" si="24"/>
        <v>23.455344367549557</v>
      </c>
      <c r="J160" s="141">
        <f t="shared" si="22"/>
        <v>26.458258037589637</v>
      </c>
      <c r="K160" s="141">
        <f t="shared" si="25"/>
        <v>125.00167043721325</v>
      </c>
      <c r="O160" s="141"/>
      <c r="P160" s="146"/>
    </row>
    <row r="161" spans="2:16">
      <c r="B161" s="138" t="s">
        <v>71</v>
      </c>
      <c r="C161" s="141">
        <f t="shared" si="23"/>
        <v>100.26368216671375</v>
      </c>
      <c r="D161" s="26">
        <v>25860182.194860686</v>
      </c>
      <c r="E161" s="37">
        <v>2.5076005355387024E-2</v>
      </c>
      <c r="F161" s="41">
        <v>1107558</v>
      </c>
      <c r="G161" s="146">
        <v>2.3589877369306036E-2</v>
      </c>
      <c r="H161" s="141">
        <f t="shared" si="21"/>
        <v>75.197761625035312</v>
      </c>
      <c r="I161" s="141">
        <f t="shared" si="24"/>
        <v>29.25006913325328</v>
      </c>
      <c r="J161" s="141">
        <f t="shared" si="22"/>
        <v>27.516565502285484</v>
      </c>
      <c r="K161" s="141">
        <f t="shared" si="25"/>
        <v>131.96439626057406</v>
      </c>
      <c r="O161" s="141"/>
      <c r="P161" s="146"/>
    </row>
    <row r="162" spans="2:16">
      <c r="B162" s="138" t="s">
        <v>72</v>
      </c>
      <c r="C162" s="141">
        <f t="shared" si="23"/>
        <v>213.02236673249183</v>
      </c>
      <c r="D162" s="26">
        <v>40020534.599993244</v>
      </c>
      <c r="E162" s="37">
        <v>3.8806963245383609E-2</v>
      </c>
      <c r="F162" s="41">
        <v>2111747</v>
      </c>
      <c r="G162" s="146">
        <v>4.4978098451728864E-2</v>
      </c>
      <c r="H162" s="141">
        <f t="shared" si="21"/>
        <v>159.76677504936887</v>
      </c>
      <c r="I162" s="141">
        <f t="shared" si="24"/>
        <v>45.266634046847386</v>
      </c>
      <c r="J162" s="141">
        <f t="shared" si="22"/>
        <v>52.464994744974859</v>
      </c>
      <c r="K162" s="141">
        <f t="shared" si="25"/>
        <v>257.49840384119113</v>
      </c>
      <c r="O162" s="141"/>
      <c r="P162" s="146"/>
    </row>
    <row r="163" spans="2:16">
      <c r="B163" s="138" t="s">
        <v>73</v>
      </c>
      <c r="C163" s="141">
        <f t="shared" si="23"/>
        <v>296.1618232560275</v>
      </c>
      <c r="D163" s="26">
        <v>11767110.639390262</v>
      </c>
      <c r="E163" s="37">
        <v>1.1410288109626037E-2</v>
      </c>
      <c r="F163" s="41">
        <v>590272</v>
      </c>
      <c r="G163" s="146">
        <v>1.2572203076078195E-2</v>
      </c>
      <c r="H163" s="141">
        <f t="shared" si="21"/>
        <v>222.12136744202064</v>
      </c>
      <c r="I163" s="141">
        <f t="shared" si="24"/>
        <v>13.309604592391759</v>
      </c>
      <c r="J163" s="141">
        <f t="shared" si="22"/>
        <v>14.664927843205554</v>
      </c>
      <c r="K163" s="141">
        <f t="shared" si="25"/>
        <v>250.09589987761797</v>
      </c>
      <c r="O163" s="141"/>
      <c r="P163" s="146"/>
    </row>
    <row r="164" spans="2:16">
      <c r="B164" s="138" t="s">
        <v>74</v>
      </c>
      <c r="C164" s="141">
        <f t="shared" si="23"/>
        <v>1080.5130476019908</v>
      </c>
      <c r="D164" s="26">
        <v>52154131.3527916</v>
      </c>
      <c r="E164" s="37">
        <v>5.0572624247329126E-2</v>
      </c>
      <c r="F164" s="41">
        <v>2507332.5</v>
      </c>
      <c r="G164" s="146">
        <v>5.3403673847397186E-2</v>
      </c>
      <c r="H164" s="141">
        <f t="shared" si="21"/>
        <v>810.38478570149312</v>
      </c>
      <c r="I164" s="141">
        <f t="shared" si="24"/>
        <v>58.990765655050133</v>
      </c>
      <c r="J164" s="141">
        <f t="shared" si="22"/>
        <v>62.293061828147351</v>
      </c>
      <c r="K164" s="141">
        <f t="shared" si="25"/>
        <v>931.66861318469057</v>
      </c>
      <c r="O164" s="141"/>
      <c r="P164" s="146"/>
    </row>
    <row r="165" spans="2:16">
      <c r="B165" s="138" t="s">
        <v>75</v>
      </c>
      <c r="C165" s="141">
        <f t="shared" si="23"/>
        <v>272.69896368954136</v>
      </c>
      <c r="D165" s="26">
        <v>36868583.478043601</v>
      </c>
      <c r="E165" s="37">
        <v>3.5750590996404055E-2</v>
      </c>
      <c r="F165" s="41">
        <v>2089804.5</v>
      </c>
      <c r="G165" s="146">
        <v>4.4510745153593691E-2</v>
      </c>
      <c r="H165" s="141">
        <f t="shared" si="21"/>
        <v>204.524222767156</v>
      </c>
      <c r="I165" s="141">
        <f t="shared" si="24"/>
        <v>41.701508808093863</v>
      </c>
      <c r="J165" s="141">
        <f t="shared" si="22"/>
        <v>51.919847458301028</v>
      </c>
      <c r="K165" s="141">
        <f t="shared" si="25"/>
        <v>298.14557903355092</v>
      </c>
      <c r="O165" s="141"/>
      <c r="P165" s="146"/>
    </row>
    <row r="166" spans="2:16">
      <c r="B166" s="138" t="s">
        <v>76</v>
      </c>
      <c r="C166" s="141">
        <f t="shared" si="23"/>
        <v>813.75921863994336</v>
      </c>
      <c r="D166" s="26">
        <v>194435111.89719549</v>
      </c>
      <c r="E166" s="37">
        <v>0.18853911664157999</v>
      </c>
      <c r="F166" s="41">
        <v>7536276.5</v>
      </c>
      <c r="G166" s="146">
        <v>0.16051514995709742</v>
      </c>
      <c r="H166" s="141">
        <f t="shared" si="21"/>
        <v>610.31941397995752</v>
      </c>
      <c r="I166" s="141">
        <f t="shared" si="24"/>
        <v>219.92267579828021</v>
      </c>
      <c r="J166" s="141">
        <f t="shared" si="22"/>
        <v>187.23393804711338</v>
      </c>
      <c r="K166" s="141">
        <f t="shared" si="25"/>
        <v>1017.4760278253511</v>
      </c>
      <c r="O166" s="141"/>
      <c r="P166" s="146"/>
    </row>
    <row r="167" spans="2:16">
      <c r="B167" s="138" t="s">
        <v>77</v>
      </c>
      <c r="C167" s="141">
        <f t="shared" si="23"/>
        <v>434.9779002385427</v>
      </c>
      <c r="D167" s="26">
        <v>95966607.353477657</v>
      </c>
      <c r="E167" s="37">
        <v>9.305654313651264E-2</v>
      </c>
      <c r="F167" s="41">
        <v>5059329.5</v>
      </c>
      <c r="G167" s="146">
        <v>0.10775865686123204</v>
      </c>
      <c r="H167" s="141">
        <f t="shared" si="21"/>
        <v>326.23342517890705</v>
      </c>
      <c r="I167" s="141">
        <f t="shared" si="24"/>
        <v>108.54640846771947</v>
      </c>
      <c r="J167" s="141">
        <f t="shared" si="22"/>
        <v>125.6957844053271</v>
      </c>
      <c r="K167" s="141">
        <f t="shared" si="25"/>
        <v>560.47561805195357</v>
      </c>
      <c r="O167" s="141"/>
      <c r="P167" s="146"/>
    </row>
    <row r="168" spans="2:16">
      <c r="B168" s="138" t="s">
        <v>78</v>
      </c>
      <c r="C168" s="141">
        <f t="shared" si="23"/>
        <v>366.78732302623035</v>
      </c>
      <c r="D168" s="26">
        <v>16855403.673807114</v>
      </c>
      <c r="E168" s="37">
        <v>1.6344285187425929E-2</v>
      </c>
      <c r="F168" s="41">
        <v>1101818</v>
      </c>
      <c r="G168" s="146">
        <v>2.3467621111755807E-2</v>
      </c>
      <c r="H168" s="141">
        <f t="shared" si="21"/>
        <v>275.09049226967278</v>
      </c>
      <c r="I168" s="141">
        <f t="shared" si="24"/>
        <v>19.06489749425392</v>
      </c>
      <c r="J168" s="141">
        <f t="shared" si="22"/>
        <v>27.373958897499893</v>
      </c>
      <c r="K168" s="141">
        <f t="shared" si="25"/>
        <v>321.52934866142658</v>
      </c>
      <c r="O168" s="141"/>
      <c r="P168" s="146"/>
    </row>
    <row r="169" spans="2:16">
      <c r="B169" s="138" t="s">
        <v>79</v>
      </c>
      <c r="C169" s="141">
        <f t="shared" si="23"/>
        <v>237.5383818195198</v>
      </c>
      <c r="D169" s="26">
        <v>53945038.216772363</v>
      </c>
      <c r="E169" s="37">
        <v>5.230922415887599E-2</v>
      </c>
      <c r="F169" s="41">
        <v>2757317.5</v>
      </c>
      <c r="G169" s="146">
        <v>5.8728104255706244E-2</v>
      </c>
      <c r="H169" s="141">
        <f t="shared" si="21"/>
        <v>178.15378636463984</v>
      </c>
      <c r="I169" s="141">
        <f t="shared" si="24"/>
        <v>61.016433888472925</v>
      </c>
      <c r="J169" s="141">
        <f t="shared" si="22"/>
        <v>68.503778221409675</v>
      </c>
      <c r="K169" s="141">
        <f t="shared" si="25"/>
        <v>307.67399847452248</v>
      </c>
      <c r="O169" s="141"/>
      <c r="P169" s="146"/>
    </row>
    <row r="170" spans="2:16">
      <c r="B170" s="138" t="s">
        <v>80</v>
      </c>
      <c r="C170" s="141">
        <f t="shared" si="23"/>
        <v>2169.1916582790091</v>
      </c>
      <c r="D170" s="26">
        <v>194000540.24223217</v>
      </c>
      <c r="E170" s="37">
        <v>0.18811772281438086</v>
      </c>
      <c r="F170" s="41">
        <v>6474995.5</v>
      </c>
      <c r="G170" s="146">
        <v>0.13791092639104086</v>
      </c>
      <c r="H170" s="141">
        <f t="shared" si="21"/>
        <v>1626.8937437092568</v>
      </c>
      <c r="I170" s="141">
        <f t="shared" si="24"/>
        <v>219.43113823465256</v>
      </c>
      <c r="J170" s="141">
        <f t="shared" si="22"/>
        <v>160.86709481828831</v>
      </c>
      <c r="K170" s="141">
        <f t="shared" si="25"/>
        <v>2007.1919767621976</v>
      </c>
      <c r="O170" s="141"/>
      <c r="P170" s="146"/>
    </row>
    <row r="171" spans="2:16">
      <c r="B171" s="138" t="s">
        <v>81</v>
      </c>
      <c r="C171" s="141">
        <f t="shared" si="23"/>
        <v>460.30353823166922</v>
      </c>
      <c r="D171" s="26">
        <v>26676656.218492124</v>
      </c>
      <c r="E171" s="37">
        <v>2.5867720852008128E-2</v>
      </c>
      <c r="F171" s="41">
        <v>1469433.5</v>
      </c>
      <c r="G171" s="146">
        <v>3.1297463489361424E-2</v>
      </c>
      <c r="H171" s="141">
        <f t="shared" si="21"/>
        <v>345.22765367375189</v>
      </c>
      <c r="I171" s="141">
        <f t="shared" si="24"/>
        <v>30.173570810726815</v>
      </c>
      <c r="J171" s="141">
        <f t="shared" si="22"/>
        <v>36.507129336795558</v>
      </c>
      <c r="K171" s="141">
        <f t="shared" si="25"/>
        <v>411.90835382127426</v>
      </c>
      <c r="O171" s="141"/>
      <c r="P171" s="146"/>
    </row>
    <row r="172" spans="2:16">
      <c r="B172" s="138" t="s">
        <v>82</v>
      </c>
      <c r="C172" s="141">
        <f t="shared" si="23"/>
        <v>127.72652481739451</v>
      </c>
      <c r="D172" s="26">
        <v>17468599.914404057</v>
      </c>
      <c r="E172" s="37">
        <v>1.6938887038922861E-2</v>
      </c>
      <c r="F172" s="41">
        <v>642633.5</v>
      </c>
      <c r="G172" s="146">
        <v>1.3687450642230864E-2</v>
      </c>
      <c r="H172" s="141">
        <f t="shared" si="21"/>
        <v>95.794893613045872</v>
      </c>
      <c r="I172" s="141">
        <f t="shared" si="24"/>
        <v>19.758474681551395</v>
      </c>
      <c r="J172" s="141">
        <f t="shared" si="22"/>
        <v>15.965815602174315</v>
      </c>
      <c r="K172" s="141">
        <f t="shared" si="25"/>
        <v>131.51918389677158</v>
      </c>
      <c r="O172" s="141"/>
      <c r="P172" s="146"/>
    </row>
    <row r="173" spans="2:16">
      <c r="B173" s="138" t="s">
        <v>83</v>
      </c>
      <c r="C173" s="141">
        <f t="shared" si="23"/>
        <v>435.33940596953096</v>
      </c>
      <c r="D173" s="26">
        <v>62570709.772711739</v>
      </c>
      <c r="E173" s="37">
        <v>6.0673333293943539E-2</v>
      </c>
      <c r="F173" s="41">
        <v>2190333.5</v>
      </c>
      <c r="G173" s="146">
        <v>4.6651912281688981E-2</v>
      </c>
      <c r="H173" s="141">
        <f t="shared" si="21"/>
        <v>326.50455447714819</v>
      </c>
      <c r="I173" s="141">
        <f t="shared" si="24"/>
        <v>70.772803253190872</v>
      </c>
      <c r="J173" s="141">
        <f t="shared" si="22"/>
        <v>54.41742574619137</v>
      </c>
      <c r="K173" s="141">
        <f t="shared" si="25"/>
        <v>451.69478347653046</v>
      </c>
      <c r="O173" s="141"/>
      <c r="P173" s="146"/>
    </row>
    <row r="174" spans="2:16">
      <c r="B174" s="138" t="s">
        <v>84</v>
      </c>
      <c r="C174" s="141">
        <f t="shared" si="23"/>
        <v>15.951849182902549</v>
      </c>
      <c r="D174" s="26">
        <v>7583212.2248080857</v>
      </c>
      <c r="E174" s="37">
        <v>7.3532610453964477E-3</v>
      </c>
      <c r="F174" s="41">
        <v>320514.5</v>
      </c>
      <c r="G174" s="146">
        <v>6.826638198707824E-3</v>
      </c>
      <c r="H174" s="141">
        <f t="shared" si="21"/>
        <v>11.963886887176912</v>
      </c>
      <c r="I174" s="141">
        <f t="shared" si="24"/>
        <v>8.5772590524071841</v>
      </c>
      <c r="J174" s="141">
        <f t="shared" si="22"/>
        <v>7.9629764162980914</v>
      </c>
      <c r="K174" s="141">
        <f t="shared" si="25"/>
        <v>28.504122355882188</v>
      </c>
      <c r="O174" s="141"/>
      <c r="P174" s="146"/>
    </row>
    <row r="175" spans="2:16">
      <c r="B175" s="138" t="s">
        <v>85</v>
      </c>
      <c r="C175" s="141">
        <f t="shared" si="23"/>
        <v>8.3943990626285228</v>
      </c>
      <c r="D175" s="26">
        <v>2972183.5535524455</v>
      </c>
      <c r="E175" s="37">
        <v>2.8820559014037473E-3</v>
      </c>
      <c r="F175" s="41">
        <v>168665.5</v>
      </c>
      <c r="G175" s="146">
        <v>3.5924064125153602E-3</v>
      </c>
      <c r="H175" s="141">
        <f t="shared" si="21"/>
        <v>6.2957992969713921</v>
      </c>
      <c r="I175" s="141">
        <f t="shared" si="24"/>
        <v>3.3617928042055611</v>
      </c>
      <c r="J175" s="141">
        <f t="shared" si="22"/>
        <v>4.190385766457136</v>
      </c>
      <c r="K175" s="141">
        <f t="shared" si="25"/>
        <v>13.847977867634089</v>
      </c>
      <c r="O175" s="141"/>
      <c r="P175" s="146"/>
    </row>
    <row r="176" spans="2:16">
      <c r="B176" s="137" t="s">
        <v>28</v>
      </c>
      <c r="C176" s="141">
        <f>SUM(C158:C175)</f>
        <v>9331.6519018750496</v>
      </c>
      <c r="D176" s="26">
        <v>1031272000</v>
      </c>
      <c r="E176" s="37">
        <v>1</v>
      </c>
      <c r="F176" s="41">
        <v>46950562</v>
      </c>
      <c r="G176" s="146">
        <v>1</v>
      </c>
      <c r="H176" s="141">
        <f>SUM(H158:H175)</f>
        <v>6998.7389264062876</v>
      </c>
      <c r="I176" s="141">
        <f t="shared" si="24"/>
        <v>1166.4564877343812</v>
      </c>
      <c r="J176" s="141">
        <f>SUM(J158:J175)</f>
        <v>1166.4564877343812</v>
      </c>
      <c r="K176" s="141">
        <f>SUM(K158:K175)</f>
        <v>9331.6519018750496</v>
      </c>
      <c r="N176" s="137"/>
      <c r="O176" s="141"/>
      <c r="P176" s="146"/>
    </row>
    <row r="177" spans="2:14">
      <c r="F177" s="279"/>
      <c r="M177" s="141"/>
      <c r="N177" s="141"/>
    </row>
    <row r="178" spans="2:14">
      <c r="B178" s="138" t="s">
        <v>30</v>
      </c>
      <c r="C178" s="180">
        <v>0.75</v>
      </c>
      <c r="D178" s="184">
        <v>0.125</v>
      </c>
      <c r="E178" s="184">
        <f>D178</f>
        <v>0.125</v>
      </c>
      <c r="M178" s="141"/>
      <c r="N178" s="141"/>
    </row>
    <row r="179" spans="2:14">
      <c r="B179" s="138" t="s">
        <v>118</v>
      </c>
      <c r="F179" s="141">
        <f>C176*C178</f>
        <v>6998.7389264062876</v>
      </c>
      <c r="G179" s="141">
        <f>C176*D178</f>
        <v>1166.4564877343812</v>
      </c>
      <c r="H179" s="141">
        <f>G179</f>
        <v>1166.4564877343812</v>
      </c>
    </row>
    <row r="183" spans="2:14" ht="13.5" thickBot="1">
      <c r="N183" s="185"/>
    </row>
    <row r="184" spans="2:14" ht="13.5" thickBot="1">
      <c r="N184" s="185"/>
    </row>
    <row r="185" spans="2:14">
      <c r="N185" s="14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9">
    <tabColor rgb="FF92D050"/>
  </sheetPr>
  <dimension ref="A1:AI42"/>
  <sheetViews>
    <sheetView topLeftCell="A23" zoomScale="90" zoomScaleNormal="90" workbookViewId="0">
      <selection activeCell="I41" sqref="I41"/>
    </sheetView>
  </sheetViews>
  <sheetFormatPr baseColWidth="10" defaultRowHeight="12.75"/>
  <cols>
    <col min="1" max="1" width="11" style="201"/>
    <col min="2" max="2" width="15.25" style="201" customWidth="1"/>
    <col min="3" max="3" width="11" style="201"/>
    <col min="4" max="4" width="15.75" style="201" customWidth="1"/>
    <col min="5" max="5" width="12.625" style="201" customWidth="1"/>
    <col min="6" max="46" width="11" style="201"/>
    <col min="47" max="55" width="18.125" style="201" customWidth="1"/>
    <col min="56" max="16384" width="11" style="201"/>
  </cols>
  <sheetData>
    <row r="1" spans="1:34" ht="20.25" customHeight="1">
      <c r="A1" s="198"/>
      <c r="B1" s="198"/>
      <c r="C1" s="198"/>
      <c r="D1" s="198"/>
      <c r="E1" s="198"/>
      <c r="F1" s="198"/>
      <c r="G1" s="198"/>
      <c r="H1" s="198"/>
      <c r="I1" s="198"/>
      <c r="J1" s="198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200"/>
      <c r="AG1" s="199"/>
      <c r="AH1" s="199"/>
    </row>
    <row r="2" spans="1:34" ht="17.25" customHeight="1">
      <c r="B2" s="202" t="s">
        <v>60</v>
      </c>
      <c r="J2" s="203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</row>
    <row r="3" spans="1:34" ht="17.25" customHeight="1">
      <c r="B3" s="201" t="s">
        <v>442</v>
      </c>
      <c r="J3" s="203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</row>
    <row r="4" spans="1:34" ht="17.25" customHeight="1">
      <c r="G4" s="201" t="s">
        <v>651</v>
      </c>
      <c r="J4" s="203"/>
      <c r="K4" s="513">
        <v>73984</v>
      </c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</row>
    <row r="5" spans="1:34" ht="17.25" customHeight="1">
      <c r="B5" s="202" t="s">
        <v>434</v>
      </c>
      <c r="G5" s="201" t="s">
        <v>652</v>
      </c>
      <c r="J5" s="203"/>
      <c r="K5" s="513">
        <v>292737.24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</row>
    <row r="6" spans="1:34" ht="17.25" customHeight="1">
      <c r="B6" s="205">
        <f>K6</f>
        <v>366721.24</v>
      </c>
      <c r="G6" s="205" t="s">
        <v>268</v>
      </c>
      <c r="J6" s="203"/>
      <c r="K6" s="204">
        <f>SUM(K4:K5)</f>
        <v>366721.24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</row>
    <row r="7" spans="1:34" ht="17.25" customHeight="1">
      <c r="J7" s="203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</row>
    <row r="8" spans="1:34" ht="17.25" customHeight="1">
      <c r="B8" s="202" t="s">
        <v>435</v>
      </c>
      <c r="J8" s="203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</row>
    <row r="9" spans="1:34" ht="17.25" customHeight="1">
      <c r="B9" s="201" t="s">
        <v>436</v>
      </c>
      <c r="J9" s="203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</row>
    <row r="10" spans="1:34" ht="17.25" customHeight="1">
      <c r="J10" s="203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</row>
    <row r="11" spans="1:34" ht="17.25" customHeight="1">
      <c r="B11" s="202" t="s">
        <v>437</v>
      </c>
      <c r="J11" s="203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</row>
    <row r="12" spans="1:34" ht="17.25" customHeight="1">
      <c r="B12" s="201" t="s">
        <v>649</v>
      </c>
      <c r="J12" s="203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</row>
    <row r="13" spans="1:34" ht="17.25" customHeight="1">
      <c r="J13" s="203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</row>
    <row r="14" spans="1:34" ht="17.25" customHeight="1">
      <c r="B14" s="202" t="s">
        <v>438</v>
      </c>
      <c r="J14" s="203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</row>
    <row r="15" spans="1:34" ht="17.25" customHeight="1">
      <c r="B15" s="201" t="s">
        <v>439</v>
      </c>
      <c r="J15" s="203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204"/>
      <c r="V15" s="204"/>
      <c r="W15" s="204"/>
      <c r="X15" s="204"/>
      <c r="Y15" s="204"/>
      <c r="Z15" s="204"/>
      <c r="AA15" s="204"/>
      <c r="AB15" s="204"/>
      <c r="AC15" s="204"/>
      <c r="AD15" s="204"/>
      <c r="AE15" s="204"/>
      <c r="AF15" s="204"/>
      <c r="AG15" s="204"/>
      <c r="AH15" s="204"/>
    </row>
    <row r="16" spans="1:34" ht="17.25" customHeight="1">
      <c r="B16" s="201" t="s">
        <v>440</v>
      </c>
      <c r="J16" s="203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</row>
    <row r="17" spans="2:34" ht="17.25" customHeight="1">
      <c r="J17" s="203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</row>
    <row r="18" spans="2:34" ht="17.25" customHeight="1">
      <c r="J18" s="203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</row>
    <row r="19" spans="2:34" ht="17.25" customHeight="1">
      <c r="B19" s="202" t="s">
        <v>63</v>
      </c>
      <c r="J19" s="203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</row>
    <row r="20" spans="2:34" ht="17.25" customHeight="1">
      <c r="E20" s="280" t="s">
        <v>466</v>
      </c>
      <c r="J20" s="203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</row>
    <row r="21" spans="2:34" ht="17.25" customHeight="1">
      <c r="C21" s="290" t="s">
        <v>313</v>
      </c>
      <c r="D21" s="399" t="s">
        <v>521</v>
      </c>
      <c r="J21" s="203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</row>
    <row r="22" spans="2:34" s="206" customFormat="1" ht="48" customHeight="1">
      <c r="C22" s="508" t="s">
        <v>465</v>
      </c>
      <c r="D22" s="504" t="s">
        <v>143</v>
      </c>
      <c r="E22" s="186" t="s">
        <v>364</v>
      </c>
      <c r="F22" s="186" t="s">
        <v>353</v>
      </c>
      <c r="G22" s="186" t="s">
        <v>354</v>
      </c>
      <c r="H22" s="186" t="s">
        <v>355</v>
      </c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</row>
    <row r="23" spans="2:34" ht="18" customHeight="1">
      <c r="B23" s="187" t="s">
        <v>68</v>
      </c>
      <c r="C23" s="188">
        <v>8421302.5</v>
      </c>
      <c r="D23" s="189">
        <v>0.17936531835337774</v>
      </c>
      <c r="E23" s="188">
        <f>D23*E$41</f>
        <v>65777.071959545443</v>
      </c>
      <c r="F23" s="190">
        <f>E23*1000/C23</f>
        <v>7.8107955342472781</v>
      </c>
      <c r="G23" s="191">
        <f>F23-F$41</f>
        <v>0</v>
      </c>
      <c r="H23" s="192">
        <f>G23*C23/1000</f>
        <v>0</v>
      </c>
      <c r="J23" s="203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</row>
    <row r="24" spans="2:34" ht="18" customHeight="1">
      <c r="B24" s="187" t="s">
        <v>69</v>
      </c>
      <c r="C24" s="188">
        <v>1336267.5</v>
      </c>
      <c r="D24" s="189">
        <v>2.8461160912195256E-2</v>
      </c>
      <c r="E24" s="188">
        <f t="shared" ref="E24:E40" si="0">D24*E$41</f>
        <v>10437.312221559776</v>
      </c>
      <c r="F24" s="190">
        <f t="shared" ref="F24:F41" si="1">E24*1000/C24</f>
        <v>7.810795534247279</v>
      </c>
      <c r="G24" s="191">
        <f t="shared" ref="G24:G41" si="2">F24-F$41</f>
        <v>0</v>
      </c>
      <c r="H24" s="192">
        <f t="shared" ref="H24:H41" si="3">G24*C24/1000</f>
        <v>0</v>
      </c>
      <c r="J24" s="203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</row>
    <row r="25" spans="2:34" ht="18" customHeight="1">
      <c r="B25" s="187" t="s">
        <v>70</v>
      </c>
      <c r="C25" s="188">
        <v>1064960.5</v>
      </c>
      <c r="D25" s="189">
        <v>2.2682593234986198E-2</v>
      </c>
      <c r="E25" s="188">
        <f t="shared" si="0"/>
        <v>8318.1887175497504</v>
      </c>
      <c r="F25" s="190">
        <f t="shared" si="1"/>
        <v>7.8107955342472799</v>
      </c>
      <c r="G25" s="191">
        <f t="shared" si="2"/>
        <v>0</v>
      </c>
      <c r="H25" s="192">
        <f t="shared" si="3"/>
        <v>0</v>
      </c>
      <c r="J25" s="203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</row>
    <row r="26" spans="2:34" ht="18" customHeight="1">
      <c r="B26" s="187" t="s">
        <v>71</v>
      </c>
      <c r="C26" s="188">
        <v>1107558</v>
      </c>
      <c r="D26" s="189">
        <v>2.3589877369306036E-2</v>
      </c>
      <c r="E26" s="188">
        <f t="shared" si="0"/>
        <v>8650.9090803198469</v>
      </c>
      <c r="F26" s="190">
        <f t="shared" si="1"/>
        <v>7.8107955342472772</v>
      </c>
      <c r="G26" s="191">
        <f t="shared" si="2"/>
        <v>0</v>
      </c>
      <c r="H26" s="192">
        <f t="shared" si="3"/>
        <v>0</v>
      </c>
      <c r="J26" s="203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</row>
    <row r="27" spans="2:34" ht="18" customHeight="1">
      <c r="B27" s="187" t="s">
        <v>72</v>
      </c>
      <c r="C27" s="188">
        <v>2111747</v>
      </c>
      <c r="D27" s="189">
        <v>4.4978098451728864E-2</v>
      </c>
      <c r="E27" s="188">
        <f t="shared" si="0"/>
        <v>16494.424037060089</v>
      </c>
      <c r="F27" s="190">
        <f t="shared" si="1"/>
        <v>7.810795534247279</v>
      </c>
      <c r="G27" s="191">
        <f t="shared" si="2"/>
        <v>0</v>
      </c>
      <c r="H27" s="192">
        <f t="shared" si="3"/>
        <v>0</v>
      </c>
      <c r="J27" s="203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</row>
    <row r="28" spans="2:34" ht="18" customHeight="1">
      <c r="B28" s="187" t="s">
        <v>73</v>
      </c>
      <c r="C28" s="188">
        <v>590272</v>
      </c>
      <c r="D28" s="189">
        <v>1.2572203076078195E-2</v>
      </c>
      <c r="E28" s="188">
        <f t="shared" si="0"/>
        <v>4610.4939015912096</v>
      </c>
      <c r="F28" s="190">
        <f t="shared" si="1"/>
        <v>7.810795534247279</v>
      </c>
      <c r="G28" s="191">
        <f t="shared" si="2"/>
        <v>0</v>
      </c>
      <c r="H28" s="192">
        <f t="shared" si="3"/>
        <v>0</v>
      </c>
    </row>
    <row r="29" spans="2:34" ht="18" customHeight="1">
      <c r="B29" s="187" t="s">
        <v>74</v>
      </c>
      <c r="C29" s="188">
        <v>2507332.5</v>
      </c>
      <c r="D29" s="189">
        <v>5.3403673847397186E-2</v>
      </c>
      <c r="E29" s="188">
        <f t="shared" si="0"/>
        <v>19584.261493873066</v>
      </c>
      <c r="F29" s="190">
        <f t="shared" si="1"/>
        <v>7.8107955342472799</v>
      </c>
      <c r="G29" s="191">
        <f t="shared" si="2"/>
        <v>0</v>
      </c>
      <c r="H29" s="192">
        <f t="shared" si="3"/>
        <v>0</v>
      </c>
    </row>
    <row r="30" spans="2:34" ht="18" customHeight="1">
      <c r="B30" s="187" t="s">
        <v>75</v>
      </c>
      <c r="C30" s="188">
        <v>2089804.5</v>
      </c>
      <c r="D30" s="189">
        <v>4.4510745153593691E-2</v>
      </c>
      <c r="E30" s="188">
        <f t="shared" si="0"/>
        <v>16323.035656049868</v>
      </c>
      <c r="F30" s="190">
        <f t="shared" si="1"/>
        <v>7.810795534247279</v>
      </c>
      <c r="G30" s="191">
        <f t="shared" si="2"/>
        <v>0</v>
      </c>
      <c r="H30" s="192">
        <f t="shared" si="3"/>
        <v>0</v>
      </c>
    </row>
    <row r="31" spans="2:34" ht="18" customHeight="1">
      <c r="B31" s="187" t="s">
        <v>76</v>
      </c>
      <c r="C31" s="188">
        <v>7536276.5</v>
      </c>
      <c r="D31" s="189">
        <v>0.16051514995709742</v>
      </c>
      <c r="E31" s="188">
        <f t="shared" si="0"/>
        <v>58864.31483105271</v>
      </c>
      <c r="F31" s="190">
        <f t="shared" si="1"/>
        <v>7.810795534247279</v>
      </c>
      <c r="G31" s="191">
        <f t="shared" si="2"/>
        <v>0</v>
      </c>
      <c r="H31" s="192">
        <f t="shared" si="3"/>
        <v>0</v>
      </c>
    </row>
    <row r="32" spans="2:34" ht="18" customHeight="1">
      <c r="B32" s="187" t="s">
        <v>77</v>
      </c>
      <c r="C32" s="188">
        <v>5059329.5</v>
      </c>
      <c r="D32" s="189">
        <v>0.10775865686123204</v>
      </c>
      <c r="E32" s="188">
        <f t="shared" si="0"/>
        <v>39517.388264885521</v>
      </c>
      <c r="F32" s="190">
        <f t="shared" si="1"/>
        <v>7.8107955342472799</v>
      </c>
      <c r="G32" s="191">
        <f t="shared" si="2"/>
        <v>0</v>
      </c>
      <c r="H32" s="192">
        <f t="shared" si="3"/>
        <v>0</v>
      </c>
    </row>
    <row r="33" spans="1:35" ht="18" customHeight="1">
      <c r="A33" s="203"/>
      <c r="B33" s="193" t="s">
        <v>78</v>
      </c>
      <c r="C33" s="194">
        <v>1101818</v>
      </c>
      <c r="D33" s="195">
        <v>2.3467621111755807E-2</v>
      </c>
      <c r="E33" s="188">
        <f t="shared" si="0"/>
        <v>8606.0751139532676</v>
      </c>
      <c r="F33" s="196">
        <f t="shared" si="1"/>
        <v>7.810795534247279</v>
      </c>
      <c r="G33" s="197">
        <f t="shared" si="2"/>
        <v>0</v>
      </c>
      <c r="H33" s="192">
        <f t="shared" si="3"/>
        <v>0</v>
      </c>
      <c r="I33" s="198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200"/>
      <c r="AG33" s="199"/>
      <c r="AH33" s="199"/>
      <c r="AI33" s="203"/>
    </row>
    <row r="34" spans="1:35" ht="18" customHeight="1">
      <c r="B34" s="187" t="s">
        <v>79</v>
      </c>
      <c r="C34" s="188">
        <v>2757317.5</v>
      </c>
      <c r="D34" s="189">
        <v>5.8728104255706244E-2</v>
      </c>
      <c r="E34" s="188">
        <f t="shared" si="0"/>
        <v>21536.843215501871</v>
      </c>
      <c r="F34" s="190">
        <f t="shared" si="1"/>
        <v>7.810795534247279</v>
      </c>
      <c r="G34" s="191">
        <f t="shared" si="2"/>
        <v>0</v>
      </c>
      <c r="H34" s="192">
        <f t="shared" si="3"/>
        <v>0</v>
      </c>
    </row>
    <row r="35" spans="1:35" ht="18" customHeight="1">
      <c r="B35" s="187" t="s">
        <v>80</v>
      </c>
      <c r="C35" s="188">
        <v>6474995.5</v>
      </c>
      <c r="D35" s="189">
        <v>0.13791092639104086</v>
      </c>
      <c r="E35" s="188">
        <f t="shared" si="0"/>
        <v>50574.865935671223</v>
      </c>
      <c r="F35" s="190">
        <f t="shared" si="1"/>
        <v>7.810795534247279</v>
      </c>
      <c r="G35" s="191">
        <f t="shared" si="2"/>
        <v>0</v>
      </c>
      <c r="H35" s="192">
        <f t="shared" si="3"/>
        <v>0</v>
      </c>
    </row>
    <row r="36" spans="1:35" ht="18" customHeight="1">
      <c r="B36" s="187" t="s">
        <v>81</v>
      </c>
      <c r="C36" s="188">
        <v>1469433.5</v>
      </c>
      <c r="D36" s="189">
        <v>3.1297463489361424E-2</v>
      </c>
      <c r="E36" s="188">
        <f t="shared" si="0"/>
        <v>11477.444619673348</v>
      </c>
      <c r="F36" s="190">
        <f t="shared" si="1"/>
        <v>7.8107955342472772</v>
      </c>
      <c r="G36" s="191">
        <f t="shared" si="2"/>
        <v>0</v>
      </c>
      <c r="H36" s="192">
        <f t="shared" si="3"/>
        <v>0</v>
      </c>
    </row>
    <row r="37" spans="1:35" ht="18" customHeight="1">
      <c r="B37" s="187" t="s">
        <v>82</v>
      </c>
      <c r="C37" s="188">
        <v>642633.5</v>
      </c>
      <c r="D37" s="189">
        <v>1.3687450642230864E-2</v>
      </c>
      <c r="E37" s="188">
        <f t="shared" si="0"/>
        <v>5019.4788719576991</v>
      </c>
      <c r="F37" s="190">
        <f t="shared" si="1"/>
        <v>7.810795534247279</v>
      </c>
      <c r="G37" s="191">
        <f t="shared" si="2"/>
        <v>0</v>
      </c>
      <c r="H37" s="192">
        <f t="shared" si="3"/>
        <v>0</v>
      </c>
    </row>
    <row r="38" spans="1:35" ht="18" customHeight="1">
      <c r="B38" s="187" t="s">
        <v>83</v>
      </c>
      <c r="C38" s="188">
        <v>2190333.5</v>
      </c>
      <c r="D38" s="189">
        <v>4.6651912281688981E-2</v>
      </c>
      <c r="E38" s="188">
        <f t="shared" si="0"/>
        <v>17108.247120312211</v>
      </c>
      <c r="F38" s="190">
        <f t="shared" si="1"/>
        <v>7.8107955342472781</v>
      </c>
      <c r="G38" s="191">
        <f t="shared" si="2"/>
        <v>0</v>
      </c>
      <c r="H38" s="192">
        <f t="shared" si="3"/>
        <v>0</v>
      </c>
    </row>
    <row r="39" spans="1:35" ht="18" customHeight="1">
      <c r="B39" s="187" t="s">
        <v>84</v>
      </c>
      <c r="C39" s="188">
        <v>320514.5</v>
      </c>
      <c r="D39" s="189">
        <v>6.826638198707824E-3</v>
      </c>
      <c r="E39" s="188">
        <f t="shared" si="0"/>
        <v>2503.4732252614995</v>
      </c>
      <c r="F39" s="190">
        <f t="shared" si="1"/>
        <v>7.810795534247279</v>
      </c>
      <c r="G39" s="191">
        <f t="shared" si="2"/>
        <v>0</v>
      </c>
      <c r="H39" s="192">
        <f t="shared" si="3"/>
        <v>0</v>
      </c>
    </row>
    <row r="40" spans="1:35" ht="18" customHeight="1">
      <c r="B40" s="187" t="s">
        <v>85</v>
      </c>
      <c r="C40" s="188">
        <v>168665.5</v>
      </c>
      <c r="D40" s="189">
        <v>3.5924064125153602E-3</v>
      </c>
      <c r="E40" s="188">
        <f t="shared" si="0"/>
        <v>1317.4117341815843</v>
      </c>
      <c r="F40" s="190">
        <f t="shared" si="1"/>
        <v>7.8107955342472781</v>
      </c>
      <c r="G40" s="191">
        <f t="shared" si="2"/>
        <v>0</v>
      </c>
      <c r="H40" s="192">
        <f t="shared" si="3"/>
        <v>0</v>
      </c>
    </row>
    <row r="41" spans="1:35" ht="18" customHeight="1">
      <c r="B41" s="187" t="s">
        <v>441</v>
      </c>
      <c r="C41" s="188">
        <v>46950562</v>
      </c>
      <c r="D41" s="189">
        <v>1</v>
      </c>
      <c r="E41" s="188">
        <f>B6</f>
        <v>366721.24</v>
      </c>
      <c r="F41" s="190">
        <f t="shared" si="1"/>
        <v>7.810795534247279</v>
      </c>
      <c r="G41" s="191">
        <f t="shared" si="2"/>
        <v>0</v>
      </c>
      <c r="H41" s="192">
        <f t="shared" si="3"/>
        <v>0</v>
      </c>
    </row>
    <row r="42" spans="1:35" ht="17.25" customHeight="1">
      <c r="E42" s="208">
        <f>SUM(E23:E40)-B6</f>
        <v>0</v>
      </c>
    </row>
  </sheetData>
  <phoneticPr fontId="10" type="noConversion"/>
  <pageMargins left="0.75" right="0.75" top="1" bottom="1" header="0.5" footer="0.5"/>
  <pageSetup paperSize="9" orientation="portrait" horizontalDpi="4294967292" verticalDpi="4294967292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</sheetPr>
  <dimension ref="A2:I66"/>
  <sheetViews>
    <sheetView topLeftCell="A10" zoomScaleNormal="100" workbookViewId="0">
      <selection activeCell="I23" sqref="I23"/>
    </sheetView>
  </sheetViews>
  <sheetFormatPr baseColWidth="10" defaultRowHeight="12.75"/>
  <cols>
    <col min="1" max="1" width="5.375" style="15" customWidth="1"/>
    <col min="2" max="2" width="19" style="15" customWidth="1"/>
    <col min="3" max="16384" width="11" style="15"/>
  </cols>
  <sheetData>
    <row r="2" spans="2:4">
      <c r="B2" s="28" t="s">
        <v>60</v>
      </c>
    </row>
    <row r="3" spans="2:4">
      <c r="B3" s="15" t="s">
        <v>37</v>
      </c>
      <c r="C3" s="116"/>
    </row>
    <row r="5" spans="2:4">
      <c r="B5" s="28" t="s">
        <v>108</v>
      </c>
      <c r="D5" s="15" t="s">
        <v>107</v>
      </c>
    </row>
    <row r="6" spans="2:4">
      <c r="B6" s="44">
        <f>D41</f>
        <v>158557.36354547879</v>
      </c>
      <c r="D6" s="26">
        <f>E41</f>
        <v>27288.86020322944</v>
      </c>
    </row>
    <row r="7" spans="2:4">
      <c r="B7" s="79"/>
    </row>
    <row r="8" spans="2:4">
      <c r="B8" s="28" t="s">
        <v>161</v>
      </c>
    </row>
    <row r="9" spans="2:4">
      <c r="B9" s="15" t="s">
        <v>165</v>
      </c>
    </row>
    <row r="10" spans="2:4">
      <c r="B10" s="15" t="s">
        <v>23</v>
      </c>
    </row>
    <row r="12" spans="2:4">
      <c r="B12" s="28" t="s">
        <v>62</v>
      </c>
    </row>
    <row r="13" spans="2:4">
      <c r="B13" s="15" t="s">
        <v>54</v>
      </c>
    </row>
    <row r="14" spans="2:4">
      <c r="B14" s="15" t="s">
        <v>55</v>
      </c>
    </row>
    <row r="15" spans="2:4">
      <c r="B15" s="15" t="s">
        <v>56</v>
      </c>
    </row>
    <row r="19" spans="1:9">
      <c r="B19" s="15" t="s">
        <v>63</v>
      </c>
    </row>
    <row r="20" spans="1:9">
      <c r="D20" s="280" t="s">
        <v>667</v>
      </c>
      <c r="E20" s="280" t="s">
        <v>598</v>
      </c>
      <c r="F20" s="280" t="s">
        <v>466</v>
      </c>
    </row>
    <row r="21" spans="1:9">
      <c r="C21" s="285" t="s">
        <v>313</v>
      </c>
      <c r="D21" s="291" t="s">
        <v>469</v>
      </c>
    </row>
    <row r="22" spans="1:9" ht="38.25">
      <c r="A22" s="25"/>
      <c r="B22" s="25"/>
      <c r="C22" s="509" t="s">
        <v>465</v>
      </c>
      <c r="D22" s="509" t="s">
        <v>109</v>
      </c>
      <c r="E22" s="164" t="s">
        <v>404</v>
      </c>
      <c r="F22" s="25" t="s">
        <v>110</v>
      </c>
      <c r="G22" s="25" t="s">
        <v>65</v>
      </c>
      <c r="H22" s="25" t="s">
        <v>66</v>
      </c>
      <c r="I22" s="25" t="s">
        <v>67</v>
      </c>
    </row>
    <row r="23" spans="1:9">
      <c r="B23" s="15" t="s">
        <v>68</v>
      </c>
      <c r="C23" s="26">
        <v>8421302.5</v>
      </c>
      <c r="D23" s="26">
        <v>0</v>
      </c>
      <c r="E23" s="26">
        <f>G47</f>
        <v>0</v>
      </c>
      <c r="F23" s="26">
        <f>D23+E23</f>
        <v>0</v>
      </c>
      <c r="G23" s="27">
        <f>F23*1000/C23</f>
        <v>0</v>
      </c>
      <c r="H23" s="27">
        <f>+G23-$G$41</f>
        <v>-3.9583386403065468</v>
      </c>
      <c r="I23" s="26">
        <f>+H23*C23/1000</f>
        <v>-33334.367087460123</v>
      </c>
    </row>
    <row r="24" spans="1:9">
      <c r="B24" s="15" t="s">
        <v>69</v>
      </c>
      <c r="C24" s="26">
        <v>1336267.5</v>
      </c>
      <c r="D24" s="26">
        <v>0</v>
      </c>
      <c r="E24" s="26">
        <f t="shared" ref="E24:E40" si="0">G48</f>
        <v>0</v>
      </c>
      <c r="F24" s="26">
        <f t="shared" ref="F24:F41" si="1">D24+E24</f>
        <v>0</v>
      </c>
      <c r="G24" s="27">
        <f t="shared" ref="G24:G42" si="2">F24*1000/C24</f>
        <v>0</v>
      </c>
      <c r="H24" s="27">
        <f t="shared" ref="H24:H41" si="3">+G24-$G$41</f>
        <v>-3.9583386403065468</v>
      </c>
      <c r="I24" s="26">
        <f t="shared" ref="I24:I40" si="4">+H24*C24/1000</f>
        <v>-5289.3992790358279</v>
      </c>
    </row>
    <row r="25" spans="1:9">
      <c r="B25" s="15" t="s">
        <v>70</v>
      </c>
      <c r="C25" s="26">
        <v>1064960.5</v>
      </c>
      <c r="D25" s="26">
        <v>0</v>
      </c>
      <c r="E25" s="26">
        <f t="shared" si="0"/>
        <v>0</v>
      </c>
      <c r="F25" s="26">
        <f t="shared" si="1"/>
        <v>0</v>
      </c>
      <c r="G25" s="27">
        <f t="shared" si="2"/>
        <v>0</v>
      </c>
      <c r="H25" s="27">
        <f t="shared" si="3"/>
        <v>-3.9583386403065468</v>
      </c>
      <c r="I25" s="26">
        <f t="shared" si="4"/>
        <v>-4215.4742975501804</v>
      </c>
    </row>
    <row r="26" spans="1:9">
      <c r="B26" s="15" t="s">
        <v>71</v>
      </c>
      <c r="C26" s="26">
        <v>1107558</v>
      </c>
      <c r="D26" s="26">
        <v>20089.032865917172</v>
      </c>
      <c r="E26" s="26">
        <f t="shared" si="0"/>
        <v>0</v>
      </c>
      <c r="F26" s="26">
        <f t="shared" si="1"/>
        <v>20089.032865917172</v>
      </c>
      <c r="G26" s="27">
        <f t="shared" si="2"/>
        <v>18.138131696865692</v>
      </c>
      <c r="H26" s="27">
        <f t="shared" si="3"/>
        <v>14.179793056559145</v>
      </c>
      <c r="I26" s="26">
        <f t="shared" si="4"/>
        <v>15704.943238136533</v>
      </c>
    </row>
    <row r="27" spans="1:9">
      <c r="B27" s="15" t="s">
        <v>72</v>
      </c>
      <c r="C27" s="26">
        <v>2111747</v>
      </c>
      <c r="D27" s="26">
        <v>0</v>
      </c>
      <c r="E27" s="26">
        <f t="shared" si="0"/>
        <v>0</v>
      </c>
      <c r="F27" s="26">
        <f t="shared" si="1"/>
        <v>0</v>
      </c>
      <c r="G27" s="27">
        <f t="shared" si="2"/>
        <v>0</v>
      </c>
      <c r="H27" s="27">
        <f t="shared" si="3"/>
        <v>-3.9583386403065468</v>
      </c>
      <c r="I27" s="26">
        <f t="shared" si="4"/>
        <v>-8359.0097486514296</v>
      </c>
    </row>
    <row r="28" spans="1:9">
      <c r="B28" s="15" t="s">
        <v>73</v>
      </c>
      <c r="C28" s="26">
        <v>590272</v>
      </c>
      <c r="D28" s="26">
        <v>0</v>
      </c>
      <c r="E28" s="26">
        <f t="shared" si="0"/>
        <v>0</v>
      </c>
      <c r="F28" s="26">
        <f t="shared" si="1"/>
        <v>0</v>
      </c>
      <c r="G28" s="27">
        <f t="shared" si="2"/>
        <v>0</v>
      </c>
      <c r="H28" s="27">
        <f t="shared" si="3"/>
        <v>-3.9583386403065468</v>
      </c>
      <c r="I28" s="26">
        <f t="shared" si="4"/>
        <v>-2336.4964658910258</v>
      </c>
    </row>
    <row r="29" spans="1:9">
      <c r="B29" s="15" t="s">
        <v>74</v>
      </c>
      <c r="C29" s="26">
        <v>2507332.5</v>
      </c>
      <c r="D29" s="26">
        <v>0</v>
      </c>
      <c r="E29" s="26">
        <f t="shared" si="0"/>
        <v>0</v>
      </c>
      <c r="F29" s="26">
        <f t="shared" si="1"/>
        <v>0</v>
      </c>
      <c r="G29" s="27">
        <f t="shared" si="2"/>
        <v>0</v>
      </c>
      <c r="H29" s="27">
        <f t="shared" si="3"/>
        <v>-3.9583386403065468</v>
      </c>
      <c r="I29" s="26">
        <f t="shared" si="4"/>
        <v>-9924.8711188464149</v>
      </c>
    </row>
    <row r="30" spans="1:9">
      <c r="B30" s="15" t="s">
        <v>75</v>
      </c>
      <c r="C30" s="26">
        <v>2089804.5</v>
      </c>
      <c r="D30" s="26">
        <v>0</v>
      </c>
      <c r="E30" s="26">
        <f t="shared" si="0"/>
        <v>0</v>
      </c>
      <c r="F30" s="26">
        <f t="shared" si="1"/>
        <v>0</v>
      </c>
      <c r="G30" s="27">
        <f t="shared" si="2"/>
        <v>0</v>
      </c>
      <c r="H30" s="27">
        <f t="shared" si="3"/>
        <v>-3.9583386403065468</v>
      </c>
      <c r="I30" s="26">
        <f t="shared" si="4"/>
        <v>-8272.1539030365038</v>
      </c>
    </row>
    <row r="31" spans="1:9">
      <c r="B31" s="15" t="s">
        <v>76</v>
      </c>
      <c r="C31" s="26">
        <v>7536276.5</v>
      </c>
      <c r="D31" s="26">
        <v>66156.398058334278</v>
      </c>
      <c r="E31" s="26">
        <f t="shared" si="0"/>
        <v>0</v>
      </c>
      <c r="F31" s="26">
        <f t="shared" si="1"/>
        <v>66156.398058334278</v>
      </c>
      <c r="G31" s="27">
        <f t="shared" si="2"/>
        <v>8.7783931571956355</v>
      </c>
      <c r="H31" s="27">
        <f t="shared" si="3"/>
        <v>4.8200545168890887</v>
      </c>
      <c r="I31" s="26">
        <f t="shared" si="4"/>
        <v>36325.263584350098</v>
      </c>
    </row>
    <row r="32" spans="1:9">
      <c r="B32" s="15" t="s">
        <v>77</v>
      </c>
      <c r="C32" s="26">
        <v>5059329.5</v>
      </c>
      <c r="D32" s="26">
        <v>41331.382385507975</v>
      </c>
      <c r="E32" s="26">
        <f t="shared" si="0"/>
        <v>0</v>
      </c>
      <c r="F32" s="26">
        <f t="shared" si="1"/>
        <v>41331.382385507975</v>
      </c>
      <c r="G32" s="27">
        <f t="shared" si="2"/>
        <v>8.1693399067026533</v>
      </c>
      <c r="H32" s="27">
        <f t="shared" si="3"/>
        <v>4.2110012663961065</v>
      </c>
      <c r="I32" s="26">
        <f t="shared" si="4"/>
        <v>21304.842931615181</v>
      </c>
    </row>
    <row r="33" spans="1:9">
      <c r="B33" s="15" t="s">
        <v>78</v>
      </c>
      <c r="C33" s="26">
        <v>1101818</v>
      </c>
      <c r="D33" s="26">
        <v>0</v>
      </c>
      <c r="E33" s="26">
        <f t="shared" si="0"/>
        <v>0</v>
      </c>
      <c r="F33" s="26">
        <f t="shared" si="1"/>
        <v>0</v>
      </c>
      <c r="G33" s="27">
        <f t="shared" si="2"/>
        <v>0</v>
      </c>
      <c r="H33" s="27">
        <f t="shared" si="3"/>
        <v>-3.9583386403065468</v>
      </c>
      <c r="I33" s="26">
        <f t="shared" si="4"/>
        <v>-4361.3687639852787</v>
      </c>
    </row>
    <row r="34" spans="1:9">
      <c r="B34" s="15" t="s">
        <v>79</v>
      </c>
      <c r="C34" s="26">
        <v>2757317.5</v>
      </c>
      <c r="D34" s="26">
        <v>30980.550235719373</v>
      </c>
      <c r="E34" s="26">
        <f t="shared" si="0"/>
        <v>0</v>
      </c>
      <c r="F34" s="26">
        <f t="shared" si="1"/>
        <v>30980.550235719373</v>
      </c>
      <c r="G34" s="27">
        <f t="shared" si="2"/>
        <v>11.235757302421419</v>
      </c>
      <c r="H34" s="27">
        <f t="shared" si="3"/>
        <v>7.2774186621148722</v>
      </c>
      <c r="I34" s="26">
        <f t="shared" si="4"/>
        <v>20066.153831875923</v>
      </c>
    </row>
    <row r="35" spans="1:9">
      <c r="B35" s="15" t="s">
        <v>80</v>
      </c>
      <c r="C35" s="26">
        <v>6474995.5</v>
      </c>
      <c r="D35" s="26">
        <v>0</v>
      </c>
      <c r="E35" s="26">
        <f t="shared" si="0"/>
        <v>0</v>
      </c>
      <c r="F35" s="26">
        <f t="shared" si="1"/>
        <v>0</v>
      </c>
      <c r="G35" s="27">
        <f t="shared" si="2"/>
        <v>0</v>
      </c>
      <c r="H35" s="27">
        <f t="shared" si="3"/>
        <v>-3.9583386403065468</v>
      </c>
      <c r="I35" s="26">
        <f t="shared" si="4"/>
        <v>-25630.224883461011</v>
      </c>
    </row>
    <row r="36" spans="1:9">
      <c r="B36" s="15" t="s">
        <v>81</v>
      </c>
      <c r="C36" s="26">
        <v>1469433.5</v>
      </c>
      <c r="D36" s="26">
        <v>0</v>
      </c>
      <c r="E36" s="26">
        <f t="shared" si="0"/>
        <v>0</v>
      </c>
      <c r="F36" s="26">
        <f t="shared" si="1"/>
        <v>0</v>
      </c>
      <c r="G36" s="27">
        <f t="shared" si="2"/>
        <v>0</v>
      </c>
      <c r="H36" s="27">
        <f t="shared" si="3"/>
        <v>-3.9583386403065468</v>
      </c>
      <c r="I36" s="26">
        <f t="shared" si="4"/>
        <v>-5816.5154024108897</v>
      </c>
    </row>
    <row r="37" spans="1:9">
      <c r="B37" s="15" t="s">
        <v>82</v>
      </c>
      <c r="C37" s="26">
        <v>642633.5</v>
      </c>
      <c r="D37" s="26">
        <v>0</v>
      </c>
      <c r="E37" s="26">
        <f>G61</f>
        <v>6190.2365059007197</v>
      </c>
      <c r="F37" s="26">
        <f t="shared" si="1"/>
        <v>6190.2365059007197</v>
      </c>
      <c r="G37" s="27">
        <f t="shared" si="2"/>
        <v>9.6326078642036563</v>
      </c>
      <c r="H37" s="27">
        <f t="shared" si="3"/>
        <v>5.6742692238971095</v>
      </c>
      <c r="I37" s="26">
        <f t="shared" si="4"/>
        <v>3646.4754912952831</v>
      </c>
    </row>
    <row r="38" spans="1:9">
      <c r="B38" s="15" t="s">
        <v>83</v>
      </c>
      <c r="C38" s="26">
        <v>2190333.5</v>
      </c>
      <c r="D38" s="26">
        <v>0</v>
      </c>
      <c r="E38" s="26">
        <f t="shared" si="0"/>
        <v>21098.62369732872</v>
      </c>
      <c r="F38" s="26">
        <f t="shared" si="1"/>
        <v>21098.62369732872</v>
      </c>
      <c r="G38" s="27">
        <f t="shared" si="2"/>
        <v>9.6326078642036563</v>
      </c>
      <c r="H38" s="27">
        <f t="shared" si="3"/>
        <v>5.6742692238971095</v>
      </c>
      <c r="I38" s="26">
        <f t="shared" si="4"/>
        <v>12428.541969120839</v>
      </c>
    </row>
    <row r="39" spans="1:9">
      <c r="B39" s="15" t="s">
        <v>84</v>
      </c>
      <c r="C39" s="26">
        <v>320514.5</v>
      </c>
      <c r="D39" s="26">
        <v>0</v>
      </c>
      <c r="E39" s="26">
        <f t="shared" si="0"/>
        <v>0</v>
      </c>
      <c r="F39" s="26">
        <f t="shared" si="1"/>
        <v>0</v>
      </c>
      <c r="G39" s="27">
        <f t="shared" si="2"/>
        <v>0</v>
      </c>
      <c r="H39" s="27">
        <f t="shared" si="3"/>
        <v>-3.9583386403065468</v>
      </c>
      <c r="I39" s="26">
        <f t="shared" si="4"/>
        <v>-1268.7049301285326</v>
      </c>
    </row>
    <row r="40" spans="1:9">
      <c r="B40" s="15" t="s">
        <v>85</v>
      </c>
      <c r="C40" s="26">
        <v>168665.5</v>
      </c>
      <c r="D40" s="26">
        <v>0</v>
      </c>
      <c r="E40" s="26">
        <f t="shared" si="0"/>
        <v>0</v>
      </c>
      <c r="F40" s="26">
        <f t="shared" si="1"/>
        <v>0</v>
      </c>
      <c r="G40" s="27">
        <f t="shared" si="2"/>
        <v>0</v>
      </c>
      <c r="H40" s="27">
        <f t="shared" si="3"/>
        <v>-3.9583386403065468</v>
      </c>
      <c r="I40" s="26">
        <f t="shared" si="4"/>
        <v>-667.63516593662382</v>
      </c>
    </row>
    <row r="41" spans="1:9">
      <c r="A41" s="28"/>
      <c r="B41" s="28" t="s">
        <v>169</v>
      </c>
      <c r="C41" s="26">
        <v>46950562</v>
      </c>
      <c r="D41" s="44">
        <v>158557.36354547879</v>
      </c>
      <c r="E41" s="44">
        <f>SUM(E23:E40)</f>
        <v>27288.86020322944</v>
      </c>
      <c r="F41" s="209">
        <f t="shared" si="1"/>
        <v>185846.22374870823</v>
      </c>
      <c r="G41" s="210">
        <f t="shared" si="2"/>
        <v>3.9583386403065468</v>
      </c>
      <c r="H41" s="27">
        <f t="shared" si="3"/>
        <v>0</v>
      </c>
      <c r="I41" s="26">
        <f>+H41*C41/1000</f>
        <v>0</v>
      </c>
    </row>
    <row r="42" spans="1:9">
      <c r="B42" s="15" t="s">
        <v>117</v>
      </c>
      <c r="C42" s="26">
        <f>C26+C31+C32+C34+C37+C38</f>
        <v>19293448.5</v>
      </c>
      <c r="D42" s="209">
        <f>D26+D31+D32+D34+D37+D38</f>
        <v>158557.36354547879</v>
      </c>
      <c r="E42" s="209">
        <f>E26+E31+E32+E34+E37+E38</f>
        <v>27288.86020322944</v>
      </c>
      <c r="F42" s="209">
        <f>F26+F31+F32+F34+F37+F38</f>
        <v>185846.22374870823</v>
      </c>
      <c r="G42" s="210">
        <f t="shared" si="2"/>
        <v>9.6326078642036546</v>
      </c>
    </row>
    <row r="44" spans="1:9" ht="38.25">
      <c r="D44" s="215" t="s">
        <v>34</v>
      </c>
    </row>
    <row r="45" spans="1:9">
      <c r="B45" s="15" t="s">
        <v>186</v>
      </c>
      <c r="D45" s="284" t="s">
        <v>469</v>
      </c>
    </row>
    <row r="46" spans="1:9" ht="38.25">
      <c r="C46" s="25" t="s">
        <v>57</v>
      </c>
      <c r="D46" s="509" t="s">
        <v>650</v>
      </c>
      <c r="E46" s="25" t="s">
        <v>65</v>
      </c>
      <c r="F46" s="25" t="s">
        <v>188</v>
      </c>
      <c r="G46" s="25" t="s">
        <v>189</v>
      </c>
    </row>
    <row r="47" spans="1:9">
      <c r="B47" s="15" t="s">
        <v>68</v>
      </c>
      <c r="C47" s="26"/>
      <c r="D47" s="26">
        <v>0</v>
      </c>
      <c r="E47" s="27"/>
      <c r="G47" s="26"/>
    </row>
    <row r="48" spans="1:9">
      <c r="B48" s="15" t="s">
        <v>69</v>
      </c>
      <c r="C48" s="26"/>
      <c r="D48" s="26">
        <v>0</v>
      </c>
      <c r="E48" s="27"/>
      <c r="G48" s="26"/>
    </row>
    <row r="49" spans="2:7">
      <c r="B49" s="15" t="s">
        <v>70</v>
      </c>
      <c r="C49" s="26"/>
      <c r="D49" s="26">
        <v>0</v>
      </c>
      <c r="E49" s="27"/>
      <c r="G49" s="26"/>
    </row>
    <row r="50" spans="2:7">
      <c r="B50" s="15" t="s">
        <v>71</v>
      </c>
      <c r="C50" s="26">
        <f>C26</f>
        <v>1107558</v>
      </c>
      <c r="D50" s="26">
        <v>20089.032865917172</v>
      </c>
      <c r="E50" s="27">
        <f>D50*1000/C50</f>
        <v>18.138131696865692</v>
      </c>
      <c r="G50" s="26"/>
    </row>
    <row r="51" spans="2:7">
      <c r="B51" s="15" t="s">
        <v>72</v>
      </c>
      <c r="C51" s="26"/>
      <c r="D51" s="26">
        <v>0</v>
      </c>
      <c r="E51" s="27"/>
      <c r="G51" s="26"/>
    </row>
    <row r="52" spans="2:7">
      <c r="B52" s="15" t="s">
        <v>73</v>
      </c>
      <c r="C52" s="26"/>
      <c r="D52" s="26">
        <v>0</v>
      </c>
      <c r="E52" s="27"/>
      <c r="G52" s="26"/>
    </row>
    <row r="53" spans="2:7">
      <c r="B53" s="15" t="s">
        <v>74</v>
      </c>
      <c r="C53" s="26"/>
      <c r="D53" s="26">
        <v>0</v>
      </c>
      <c r="E53" s="27"/>
      <c r="G53" s="26"/>
    </row>
    <row r="54" spans="2:7">
      <c r="B54" s="15" t="s">
        <v>75</v>
      </c>
      <c r="C54" s="26"/>
      <c r="D54" s="26">
        <v>0</v>
      </c>
      <c r="E54" s="27"/>
      <c r="G54" s="26"/>
    </row>
    <row r="55" spans="2:7">
      <c r="B55" s="15" t="s">
        <v>76</v>
      </c>
      <c r="C55" s="26">
        <f t="shared" ref="C55:C62" si="5">C31</f>
        <v>7536276.5</v>
      </c>
      <c r="D55" s="26">
        <v>66156.398058334278</v>
      </c>
      <c r="E55" s="27">
        <f>D55*1000/C55</f>
        <v>8.7783931571956355</v>
      </c>
      <c r="G55" s="26"/>
    </row>
    <row r="56" spans="2:7">
      <c r="B56" s="15" t="s">
        <v>77</v>
      </c>
      <c r="C56" s="26">
        <f t="shared" si="5"/>
        <v>5059329.5</v>
      </c>
      <c r="D56" s="26">
        <v>41331.382385507975</v>
      </c>
      <c r="E56" s="27">
        <f>D56*1000/C56</f>
        <v>8.1693399067026533</v>
      </c>
      <c r="G56" s="26"/>
    </row>
    <row r="57" spans="2:7">
      <c r="B57" s="15" t="s">
        <v>78</v>
      </c>
      <c r="C57" s="26"/>
      <c r="D57" s="26">
        <v>0</v>
      </c>
      <c r="E57" s="27"/>
      <c r="G57" s="26"/>
    </row>
    <row r="58" spans="2:7">
      <c r="B58" s="15" t="s">
        <v>79</v>
      </c>
      <c r="C58" s="26">
        <f t="shared" si="5"/>
        <v>2757317.5</v>
      </c>
      <c r="D58" s="26">
        <v>30980.550235719373</v>
      </c>
      <c r="E58" s="27">
        <f>D58*1000/C58</f>
        <v>11.235757302421419</v>
      </c>
      <c r="G58" s="26"/>
    </row>
    <row r="59" spans="2:7">
      <c r="B59" s="15" t="s">
        <v>80</v>
      </c>
      <c r="C59" s="26"/>
      <c r="D59" s="26">
        <v>0</v>
      </c>
      <c r="E59" s="27"/>
      <c r="G59" s="26"/>
    </row>
    <row r="60" spans="2:7">
      <c r="B60" s="15" t="s">
        <v>81</v>
      </c>
      <c r="C60" s="26"/>
      <c r="D60" s="26">
        <v>0</v>
      </c>
      <c r="E60" s="27"/>
      <c r="G60" s="26"/>
    </row>
    <row r="61" spans="2:7">
      <c r="B61" s="15" t="s">
        <v>82</v>
      </c>
      <c r="C61" s="26">
        <f t="shared" si="5"/>
        <v>642633.5</v>
      </c>
      <c r="D61" s="26"/>
      <c r="E61" s="27"/>
      <c r="F61" s="27">
        <f>E66-E61</f>
        <v>9.6326078642036563</v>
      </c>
      <c r="G61" s="26">
        <f>C61*F61/1000</f>
        <v>6190.2365059007197</v>
      </c>
    </row>
    <row r="62" spans="2:7">
      <c r="B62" s="15" t="s">
        <v>83</v>
      </c>
      <c r="C62" s="26">
        <f t="shared" si="5"/>
        <v>2190333.5</v>
      </c>
      <c r="D62" s="26"/>
      <c r="E62" s="27"/>
      <c r="F62" s="27">
        <f>E66-E62</f>
        <v>9.6326078642036563</v>
      </c>
      <c r="G62" s="26">
        <f>C62*F62/1000</f>
        <v>21098.62369732872</v>
      </c>
    </row>
    <row r="63" spans="2:7">
      <c r="B63" s="15" t="s">
        <v>84</v>
      </c>
      <c r="C63" s="26"/>
      <c r="D63" s="26">
        <v>0</v>
      </c>
      <c r="E63" s="27"/>
      <c r="G63" s="26"/>
    </row>
    <row r="64" spans="2:7">
      <c r="B64" s="15" t="s">
        <v>85</v>
      </c>
      <c r="C64" s="26"/>
      <c r="D64" s="26">
        <v>0</v>
      </c>
      <c r="E64" s="27"/>
      <c r="G64" s="26"/>
    </row>
    <row r="65" spans="2:7">
      <c r="B65" s="28" t="s">
        <v>169</v>
      </c>
      <c r="C65" s="44">
        <f>SUM(C50:C62)</f>
        <v>19293448.5</v>
      </c>
      <c r="D65" s="44">
        <v>158557.36354547879</v>
      </c>
      <c r="E65" s="27"/>
      <c r="G65" s="44">
        <f>SUM(G47:G64)</f>
        <v>27288.86020322944</v>
      </c>
    </row>
    <row r="66" spans="2:7">
      <c r="B66" s="15" t="s">
        <v>187</v>
      </c>
      <c r="C66" s="26">
        <f>C65-C61-C62</f>
        <v>16460481.5</v>
      </c>
      <c r="D66" s="26">
        <f>D65-D61-D62</f>
        <v>158557.36354547879</v>
      </c>
      <c r="E66" s="27">
        <f>D66*1000/C66</f>
        <v>9.6326078642036563</v>
      </c>
      <c r="G66" s="26"/>
    </row>
  </sheetData>
  <phoneticPr fontId="4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2:I91"/>
  <sheetViews>
    <sheetView topLeftCell="A11" zoomScaleNormal="100" workbookViewId="0">
      <selection activeCell="G23" sqref="G23"/>
    </sheetView>
  </sheetViews>
  <sheetFormatPr baseColWidth="10" defaultRowHeight="12.75"/>
  <cols>
    <col min="1" max="1" width="3.875" style="15" customWidth="1"/>
    <col min="2" max="2" width="11.125" style="15" bestFit="1" customWidth="1"/>
    <col min="3" max="3" width="12.375" style="15" bestFit="1" customWidth="1"/>
    <col min="4" max="5" width="11.125" style="15" bestFit="1" customWidth="1"/>
    <col min="6" max="6" width="12.375" style="15" bestFit="1" customWidth="1"/>
    <col min="7" max="7" width="11.125" style="15" bestFit="1" customWidth="1"/>
    <col min="8" max="8" width="12.375" style="15" bestFit="1" customWidth="1"/>
    <col min="9" max="9" width="11.125" style="15" bestFit="1" customWidth="1"/>
    <col min="10" max="16384" width="11" style="15"/>
  </cols>
  <sheetData>
    <row r="2" spans="2:4">
      <c r="B2" s="28" t="s">
        <v>60</v>
      </c>
    </row>
    <row r="3" spans="2:4">
      <c r="B3" s="15" t="s">
        <v>422</v>
      </c>
      <c r="C3" s="116"/>
    </row>
    <row r="5" spans="2:4">
      <c r="B5" s="28" t="s">
        <v>300</v>
      </c>
    </row>
    <row r="6" spans="2:4">
      <c r="B6" s="44">
        <v>247936</v>
      </c>
      <c r="D6" s="26"/>
    </row>
    <row r="7" spans="2:4">
      <c r="B7" s="79"/>
    </row>
    <row r="8" spans="2:4">
      <c r="B8" s="28" t="s">
        <v>161</v>
      </c>
    </row>
    <row r="9" spans="2:4">
      <c r="B9" s="15" t="s">
        <v>309</v>
      </c>
    </row>
    <row r="10" spans="2:4">
      <c r="B10" s="15" t="s">
        <v>310</v>
      </c>
    </row>
    <row r="12" spans="2:4">
      <c r="B12" s="28" t="s">
        <v>62</v>
      </c>
    </row>
    <row r="13" spans="2:4">
      <c r="B13" s="15" t="s">
        <v>311</v>
      </c>
    </row>
    <row r="14" spans="2:4" ht="15.75">
      <c r="B14" s="514" t="s">
        <v>312</v>
      </c>
    </row>
    <row r="15" spans="2:4" ht="15.75">
      <c r="B15" s="514"/>
    </row>
    <row r="16" spans="2:4" ht="15.75">
      <c r="B16" s="514"/>
    </row>
    <row r="17" spans="1:7" ht="15.75">
      <c r="B17" s="514"/>
    </row>
    <row r="19" spans="1:7">
      <c r="B19" s="15" t="s">
        <v>63</v>
      </c>
    </row>
    <row r="20" spans="1:7">
      <c r="D20" s="280" t="s">
        <v>466</v>
      </c>
    </row>
    <row r="21" spans="1:7">
      <c r="C21" s="285" t="s">
        <v>313</v>
      </c>
    </row>
    <row r="22" spans="1:7" ht="38.25">
      <c r="A22" s="25"/>
      <c r="B22" s="25"/>
      <c r="C22" s="509" t="s">
        <v>465</v>
      </c>
      <c r="D22" s="25" t="s">
        <v>110</v>
      </c>
      <c r="E22" s="25" t="s">
        <v>65</v>
      </c>
      <c r="F22" s="25" t="s">
        <v>66</v>
      </c>
      <c r="G22" s="25" t="s">
        <v>67</v>
      </c>
    </row>
    <row r="23" spans="1:7">
      <c r="B23" s="15" t="s">
        <v>68</v>
      </c>
      <c r="C23" s="26">
        <v>8421302.5</v>
      </c>
      <c r="D23" s="26">
        <f>F71</f>
        <v>45406.484512459603</v>
      </c>
      <c r="E23" s="27">
        <f t="shared" ref="E23:E41" si="0">D23*1000/C23</f>
        <v>5.3918600492571791</v>
      </c>
      <c r="F23" s="27">
        <f>E23-E$41</f>
        <v>0.11107129107362379</v>
      </c>
      <c r="G23" s="26">
        <f>F23*C23/1000</f>
        <v>935.36494119653571</v>
      </c>
    </row>
    <row r="24" spans="1:7">
      <c r="B24" s="15" t="s">
        <v>69</v>
      </c>
      <c r="C24" s="26">
        <v>1336267.5</v>
      </c>
      <c r="D24" s="26">
        <f t="shared" ref="D24:D41" si="1">F72</f>
        <v>7879.8882559458625</v>
      </c>
      <c r="E24" s="27">
        <f t="shared" si="0"/>
        <v>5.8969392400442739</v>
      </c>
      <c r="F24" s="27">
        <f t="shared" ref="F24:F41" si="2">E24-E$41</f>
        <v>0.61615048186071864</v>
      </c>
      <c r="G24" s="26">
        <f t="shared" ref="G24:G40" si="3">F24*C24/1000</f>
        <v>823.34186401981776</v>
      </c>
    </row>
    <row r="25" spans="1:7">
      <c r="B25" s="15" t="s">
        <v>70</v>
      </c>
      <c r="C25" s="26">
        <v>1064960.5</v>
      </c>
      <c r="D25" s="26">
        <f t="shared" si="1"/>
        <v>6091.6220993055258</v>
      </c>
      <c r="E25" s="27">
        <f t="shared" si="0"/>
        <v>5.7200451090021884</v>
      </c>
      <c r="F25" s="27">
        <f t="shared" si="2"/>
        <v>0.43925635081863312</v>
      </c>
      <c r="G25" s="26">
        <f t="shared" si="3"/>
        <v>467.79066299598691</v>
      </c>
    </row>
    <row r="26" spans="1:7">
      <c r="B26" s="15" t="s">
        <v>71</v>
      </c>
      <c r="C26" s="26">
        <v>1107558</v>
      </c>
      <c r="D26" s="26">
        <f t="shared" si="1"/>
        <v>5816.8143632433203</v>
      </c>
      <c r="E26" s="27">
        <f t="shared" si="0"/>
        <v>5.2519275408089872</v>
      </c>
      <c r="F26" s="27">
        <f t="shared" si="2"/>
        <v>-2.8861217374568149E-2</v>
      </c>
      <c r="G26" s="26">
        <f t="shared" si="3"/>
        <v>-31.965472192941949</v>
      </c>
    </row>
    <row r="27" spans="1:7">
      <c r="B27" s="15" t="s">
        <v>72</v>
      </c>
      <c r="C27" s="26">
        <v>2111747</v>
      </c>
      <c r="D27" s="26">
        <f t="shared" si="1"/>
        <v>12010.596951804198</v>
      </c>
      <c r="E27" s="27">
        <f t="shared" si="0"/>
        <v>5.6875169950776296</v>
      </c>
      <c r="F27" s="27">
        <f t="shared" si="2"/>
        <v>0.40672823689407434</v>
      </c>
      <c r="G27" s="26">
        <f t="shared" si="3"/>
        <v>858.90713407635087</v>
      </c>
    </row>
    <row r="28" spans="1:7">
      <c r="B28" s="15" t="s">
        <v>73</v>
      </c>
      <c r="C28" s="26">
        <v>590272</v>
      </c>
      <c r="D28" s="26">
        <f t="shared" si="1"/>
        <v>3148.4464457114791</v>
      </c>
      <c r="E28" s="27">
        <f t="shared" si="0"/>
        <v>5.3338908938785492</v>
      </c>
      <c r="F28" s="27">
        <f t="shared" si="2"/>
        <v>5.3102135694993891E-2</v>
      </c>
      <c r="G28" s="26">
        <f t="shared" si="3"/>
        <v>31.344703840955432</v>
      </c>
    </row>
    <row r="29" spans="1:7">
      <c r="B29" s="15" t="s">
        <v>74</v>
      </c>
      <c r="C29" s="26">
        <v>2507332.5</v>
      </c>
      <c r="D29" s="26">
        <f t="shared" si="1"/>
        <v>16975.965647296147</v>
      </c>
      <c r="E29" s="27">
        <f t="shared" si="0"/>
        <v>6.7705282994162701</v>
      </c>
      <c r="F29" s="27">
        <f t="shared" si="2"/>
        <v>1.4897395412327148</v>
      </c>
      <c r="G29" s="26">
        <f t="shared" si="3"/>
        <v>3735.2723682678757</v>
      </c>
    </row>
    <row r="30" spans="1:7">
      <c r="B30" s="15" t="s">
        <v>75</v>
      </c>
      <c r="C30" s="26">
        <v>2089804.5</v>
      </c>
      <c r="D30" s="26">
        <f t="shared" si="1"/>
        <v>13129.06241538697</v>
      </c>
      <c r="E30" s="27">
        <f t="shared" si="0"/>
        <v>6.282435708884238</v>
      </c>
      <c r="F30" s="27">
        <f t="shared" si="2"/>
        <v>1.0016469507006827</v>
      </c>
      <c r="G30" s="26">
        <f t="shared" si="3"/>
        <v>2093.2463049855646</v>
      </c>
    </row>
    <row r="31" spans="1:7">
      <c r="B31" s="15" t="s">
        <v>76</v>
      </c>
      <c r="C31" s="26">
        <v>7536276.5</v>
      </c>
      <c r="D31" s="26">
        <f t="shared" si="1"/>
        <v>28667.299679141175</v>
      </c>
      <c r="E31" s="27">
        <f t="shared" si="0"/>
        <v>3.803907629867505</v>
      </c>
      <c r="F31" s="27">
        <f t="shared" si="2"/>
        <v>-1.4768811283160503</v>
      </c>
      <c r="G31" s="26">
        <f t="shared" si="3"/>
        <v>-11130.184540621734</v>
      </c>
    </row>
    <row r="32" spans="1:7">
      <c r="B32" s="15" t="s">
        <v>77</v>
      </c>
      <c r="C32" s="26">
        <v>5059329.5</v>
      </c>
      <c r="D32" s="26">
        <f t="shared" si="1"/>
        <v>25545.781442184958</v>
      </c>
      <c r="E32" s="27">
        <f t="shared" si="0"/>
        <v>5.0492424820690092</v>
      </c>
      <c r="F32" s="27">
        <f t="shared" si="2"/>
        <v>-0.23154627611454615</v>
      </c>
      <c r="G32" s="26">
        <f t="shared" si="3"/>
        <v>-1171.4689053614686</v>
      </c>
    </row>
    <row r="33" spans="1:9">
      <c r="B33" s="15" t="s">
        <v>78</v>
      </c>
      <c r="C33" s="26">
        <v>1101818</v>
      </c>
      <c r="D33" s="26">
        <f t="shared" si="1"/>
        <v>6912.1471639070996</v>
      </c>
      <c r="E33" s="27">
        <f t="shared" si="0"/>
        <v>6.2734019265496652</v>
      </c>
      <c r="F33" s="27">
        <f t="shared" si="2"/>
        <v>0.99261316836610991</v>
      </c>
      <c r="G33" s="26">
        <f t="shared" si="3"/>
        <v>1093.6790559428105</v>
      </c>
    </row>
    <row r="34" spans="1:9">
      <c r="B34" s="15" t="s">
        <v>79</v>
      </c>
      <c r="C34" s="26">
        <v>2757317.5</v>
      </c>
      <c r="D34" s="26">
        <f t="shared" si="1"/>
        <v>18541.836032090625</v>
      </c>
      <c r="E34" s="27">
        <f t="shared" si="0"/>
        <v>6.7245923010645772</v>
      </c>
      <c r="F34" s="27">
        <f t="shared" si="2"/>
        <v>1.4438035428810219</v>
      </c>
      <c r="G34" s="26">
        <f t="shared" si="3"/>
        <v>3981.024775347842</v>
      </c>
    </row>
    <row r="35" spans="1:9">
      <c r="B35" s="15" t="s">
        <v>80</v>
      </c>
      <c r="C35" s="26">
        <v>6474995.5</v>
      </c>
      <c r="D35" s="26">
        <f t="shared" si="1"/>
        <v>31129.413454652156</v>
      </c>
      <c r="E35" s="27">
        <f t="shared" si="0"/>
        <v>4.807634762781249</v>
      </c>
      <c r="F35" s="27">
        <f t="shared" si="2"/>
        <v>-0.47315399540230629</v>
      </c>
      <c r="G35" s="26">
        <f t="shared" si="3"/>
        <v>-3063.6699910369539</v>
      </c>
    </row>
    <row r="36" spans="1:9">
      <c r="B36" s="15" t="s">
        <v>81</v>
      </c>
      <c r="C36" s="26">
        <v>1469433.5</v>
      </c>
      <c r="D36" s="26">
        <f t="shared" si="1"/>
        <v>9765.252003495094</v>
      </c>
      <c r="E36" s="27">
        <f t="shared" si="0"/>
        <v>6.645589612251996</v>
      </c>
      <c r="F36" s="27">
        <f t="shared" si="2"/>
        <v>1.3648008540684406</v>
      </c>
      <c r="G36" s="26">
        <f t="shared" si="3"/>
        <v>2005.4840957967781</v>
      </c>
    </row>
    <row r="37" spans="1:9">
      <c r="B37" s="15" t="s">
        <v>82</v>
      </c>
      <c r="C37" s="26">
        <v>642633.5</v>
      </c>
      <c r="D37" s="26">
        <f t="shared" si="1"/>
        <v>3459.8752294346232</v>
      </c>
      <c r="E37" s="27">
        <f t="shared" si="0"/>
        <v>5.3839011340594967</v>
      </c>
      <c r="F37" s="27">
        <f t="shared" si="2"/>
        <v>0.10311237587594135</v>
      </c>
      <c r="G37" s="26">
        <f t="shared" si="3"/>
        <v>66.263467002471756</v>
      </c>
    </row>
    <row r="38" spans="1:9">
      <c r="B38" s="15" t="s">
        <v>83</v>
      </c>
      <c r="C38" s="26">
        <v>2190333.5</v>
      </c>
      <c r="D38" s="26">
        <f t="shared" si="1"/>
        <v>10746.566937545975</v>
      </c>
      <c r="E38" s="27">
        <f t="shared" si="0"/>
        <v>4.9063610347675244</v>
      </c>
      <c r="F38" s="27">
        <f t="shared" si="2"/>
        <v>-0.37442772341603092</v>
      </c>
      <c r="G38" s="26">
        <f t="shared" si="3"/>
        <v>-820.12158592686694</v>
      </c>
    </row>
    <row r="39" spans="1:9">
      <c r="B39" s="15" t="s">
        <v>84</v>
      </c>
      <c r="C39" s="26">
        <v>320514.5</v>
      </c>
      <c r="D39" s="26">
        <f t="shared" si="1"/>
        <v>1964.1460221994655</v>
      </c>
      <c r="E39" s="27">
        <f t="shared" si="0"/>
        <v>6.1281034780001074</v>
      </c>
      <c r="F39" s="27">
        <f t="shared" si="2"/>
        <v>0.84731471981655204</v>
      </c>
      <c r="G39" s="26">
        <f t="shared" si="3"/>
        <v>271.57665376464223</v>
      </c>
    </row>
    <row r="40" spans="1:9">
      <c r="B40" s="15" t="s">
        <v>85</v>
      </c>
      <c r="C40" s="26">
        <v>168665.5</v>
      </c>
      <c r="D40" s="26">
        <f t="shared" si="1"/>
        <v>744.80134419573358</v>
      </c>
      <c r="E40" s="27">
        <f t="shared" si="0"/>
        <v>4.4158487906283952</v>
      </c>
      <c r="F40" s="27">
        <f t="shared" si="2"/>
        <v>-0.86493996755516012</v>
      </c>
      <c r="G40" s="26">
        <f t="shared" si="3"/>
        <v>-145.88553209767485</v>
      </c>
    </row>
    <row r="41" spans="1:9">
      <c r="A41" s="28"/>
      <c r="B41" s="28" t="s">
        <v>169</v>
      </c>
      <c r="C41" s="26">
        <v>46950562</v>
      </c>
      <c r="D41" s="26">
        <f t="shared" si="1"/>
        <v>247936.00000000003</v>
      </c>
      <c r="E41" s="27">
        <f t="shared" si="0"/>
        <v>5.2807887581835553</v>
      </c>
      <c r="F41" s="27">
        <f t="shared" si="2"/>
        <v>0</v>
      </c>
      <c r="G41" s="26">
        <f>SUM(G23:G40)</f>
        <v>-9.1517904365900904E-12</v>
      </c>
    </row>
    <row r="44" spans="1:9">
      <c r="B44" s="80" t="s">
        <v>301</v>
      </c>
    </row>
    <row r="47" spans="1:9" s="90" customFormat="1" ht="63.75">
      <c r="C47" s="90" t="s">
        <v>304</v>
      </c>
      <c r="D47" s="90" t="s">
        <v>302</v>
      </c>
      <c r="E47" s="90" t="s">
        <v>303</v>
      </c>
      <c r="F47" s="90" t="s">
        <v>305</v>
      </c>
      <c r="G47" s="90" t="s">
        <v>306</v>
      </c>
      <c r="H47" s="90" t="s">
        <v>308</v>
      </c>
      <c r="I47" s="90" t="s">
        <v>307</v>
      </c>
    </row>
    <row r="48" spans="1:9">
      <c r="B48" s="15" t="s">
        <v>68</v>
      </c>
      <c r="C48" s="26">
        <f t="shared" ref="C48:C65" si="4">C23</f>
        <v>8421302.5</v>
      </c>
      <c r="D48" s="211">
        <v>0.79549999999999987</v>
      </c>
      <c r="E48" s="211">
        <v>0.38450000000000001</v>
      </c>
      <c r="F48" s="26">
        <f>C48*D48</f>
        <v>6699146.138749999</v>
      </c>
      <c r="G48" s="83">
        <f>F48/F$66</f>
        <v>0.19278236181503045</v>
      </c>
      <c r="H48" s="26">
        <f>F48*E48</f>
        <v>2575821.6903493749</v>
      </c>
      <c r="I48" s="83">
        <f>H48/H$66</f>
        <v>0.17349348769822784</v>
      </c>
    </row>
    <row r="49" spans="2:9">
      <c r="B49" s="15" t="s">
        <v>69</v>
      </c>
      <c r="C49" s="26">
        <f t="shared" si="4"/>
        <v>1336267.5</v>
      </c>
      <c r="D49" s="83">
        <v>0.81200000000000006</v>
      </c>
      <c r="E49" s="83">
        <v>0.4425</v>
      </c>
      <c r="F49" s="26">
        <f t="shared" ref="F49:F65" si="5">C49*D49</f>
        <v>1085049.21</v>
      </c>
      <c r="G49" s="83">
        <f t="shared" ref="G49:G65" si="6">F49/F$66</f>
        <v>3.1224628490992102E-2</v>
      </c>
      <c r="H49" s="26">
        <f t="shared" ref="H49:H65" si="7">F49*E49</f>
        <v>480134.275425</v>
      </c>
      <c r="I49" s="83">
        <f t="shared" ref="I49:I65" si="8">H49/H$66</f>
        <v>3.2339261028447294E-2</v>
      </c>
    </row>
    <row r="50" spans="2:9">
      <c r="B50" s="15" t="s">
        <v>70</v>
      </c>
      <c r="C50" s="26">
        <f t="shared" si="4"/>
        <v>1064960.5</v>
      </c>
      <c r="D50" s="83">
        <v>0.74199999999999999</v>
      </c>
      <c r="E50" s="83">
        <v>0.496</v>
      </c>
      <c r="F50" s="26">
        <f t="shared" si="5"/>
        <v>790200.69099999999</v>
      </c>
      <c r="G50" s="83">
        <f t="shared" si="6"/>
        <v>2.273972717771966E-2</v>
      </c>
      <c r="H50" s="26">
        <f t="shared" si="7"/>
        <v>391939.54273599997</v>
      </c>
      <c r="I50" s="83">
        <f t="shared" si="8"/>
        <v>2.6398938440064974E-2</v>
      </c>
    </row>
    <row r="51" spans="2:9">
      <c r="B51" s="15" t="s">
        <v>71</v>
      </c>
      <c r="C51" s="26">
        <f t="shared" si="4"/>
        <v>1107558</v>
      </c>
      <c r="D51" s="83">
        <v>0.71700000000000008</v>
      </c>
      <c r="E51" s="83">
        <v>0.45</v>
      </c>
      <c r="F51" s="26">
        <f t="shared" si="5"/>
        <v>794119.08600000013</v>
      </c>
      <c r="G51" s="83">
        <f t="shared" si="6"/>
        <v>2.2852487435068691E-2</v>
      </c>
      <c r="H51" s="26">
        <f t="shared" si="7"/>
        <v>357353.58870000008</v>
      </c>
      <c r="I51" s="83">
        <f t="shared" si="8"/>
        <v>2.4069414694862588E-2</v>
      </c>
    </row>
    <row r="52" spans="2:9">
      <c r="B52" s="15" t="s">
        <v>72</v>
      </c>
      <c r="C52" s="26">
        <f t="shared" si="4"/>
        <v>2111747</v>
      </c>
      <c r="D52" s="83">
        <v>0.84800000000000009</v>
      </c>
      <c r="E52" s="83">
        <v>0.376</v>
      </c>
      <c r="F52" s="26">
        <f t="shared" si="5"/>
        <v>1790761.4560000002</v>
      </c>
      <c r="G52" s="83">
        <f t="shared" si="6"/>
        <v>5.1533018654138375E-2</v>
      </c>
      <c r="H52" s="26">
        <f t="shared" si="7"/>
        <v>673326.30745600013</v>
      </c>
      <c r="I52" s="83">
        <f t="shared" si="8"/>
        <v>4.5351636674690013E-2</v>
      </c>
    </row>
    <row r="53" spans="2:9">
      <c r="B53" s="15" t="s">
        <v>73</v>
      </c>
      <c r="C53" s="26">
        <f t="shared" si="4"/>
        <v>590272</v>
      </c>
      <c r="D53" s="83">
        <v>0.75800000000000001</v>
      </c>
      <c r="E53" s="83">
        <v>0.41549999999999998</v>
      </c>
      <c r="F53" s="26">
        <f t="shared" si="5"/>
        <v>447426.17599999998</v>
      </c>
      <c r="G53" s="83">
        <f t="shared" si="6"/>
        <v>1.2875652084706136E-2</v>
      </c>
      <c r="H53" s="26">
        <f t="shared" si="7"/>
        <v>185905.57612799999</v>
      </c>
      <c r="I53" s="83">
        <f t="shared" si="8"/>
        <v>1.2521599187488941E-2</v>
      </c>
    </row>
    <row r="54" spans="2:9">
      <c r="B54" s="15" t="s">
        <v>74</v>
      </c>
      <c r="C54" s="26">
        <f t="shared" si="4"/>
        <v>2507332.5</v>
      </c>
      <c r="D54" s="83">
        <v>0.82299999999999995</v>
      </c>
      <c r="E54" s="83">
        <v>0.55800000000000005</v>
      </c>
      <c r="F54" s="26">
        <f t="shared" si="5"/>
        <v>2063534.6475</v>
      </c>
      <c r="G54" s="83">
        <f t="shared" si="6"/>
        <v>5.9382654862702347E-2</v>
      </c>
      <c r="H54" s="26">
        <f t="shared" si="7"/>
        <v>1151452.3333050001</v>
      </c>
      <c r="I54" s="83">
        <f t="shared" si="8"/>
        <v>7.7555632818765013E-2</v>
      </c>
    </row>
    <row r="55" spans="2:9">
      <c r="B55" s="15" t="s">
        <v>75</v>
      </c>
      <c r="C55" s="26">
        <f t="shared" si="4"/>
        <v>2089804.5</v>
      </c>
      <c r="D55" s="83">
        <v>0.81099999999999994</v>
      </c>
      <c r="E55" s="83">
        <v>0.50049999999999994</v>
      </c>
      <c r="F55" s="26">
        <f t="shared" si="5"/>
        <v>1694831.4494999999</v>
      </c>
      <c r="G55" s="83">
        <f t="shared" si="6"/>
        <v>4.8772426059355535E-2</v>
      </c>
      <c r="H55" s="26">
        <f t="shared" si="7"/>
        <v>848263.14047474985</v>
      </c>
      <c r="I55" s="83">
        <f t="shared" si="8"/>
        <v>5.7134440352839322E-2</v>
      </c>
    </row>
    <row r="56" spans="2:9">
      <c r="B56" s="15" t="s">
        <v>76</v>
      </c>
      <c r="C56" s="26">
        <f t="shared" si="4"/>
        <v>7536276.5</v>
      </c>
      <c r="D56" s="83">
        <v>0.623</v>
      </c>
      <c r="E56" s="83">
        <v>0.30399999999999999</v>
      </c>
      <c r="F56" s="26">
        <f t="shared" si="5"/>
        <v>4695100.2594999997</v>
      </c>
      <c r="G56" s="83">
        <f t="shared" si="6"/>
        <v>0.13511162441272881</v>
      </c>
      <c r="H56" s="26">
        <f t="shared" si="7"/>
        <v>1427310.4788879999</v>
      </c>
      <c r="I56" s="83">
        <f t="shared" si="8"/>
        <v>9.6135953019682585E-2</v>
      </c>
    </row>
    <row r="57" spans="2:9">
      <c r="B57" s="15" t="s">
        <v>77</v>
      </c>
      <c r="C57" s="26">
        <f t="shared" si="4"/>
        <v>5059329.5</v>
      </c>
      <c r="D57" s="83">
        <v>0.75849999999999995</v>
      </c>
      <c r="E57" s="83">
        <v>0.37</v>
      </c>
      <c r="F57" s="26">
        <f t="shared" si="5"/>
        <v>3837501.4257499999</v>
      </c>
      <c r="G57" s="83">
        <f t="shared" si="6"/>
        <v>0.11043237048455734</v>
      </c>
      <c r="H57" s="26">
        <f t="shared" si="7"/>
        <v>1419875.5275274999</v>
      </c>
      <c r="I57" s="83">
        <f t="shared" si="8"/>
        <v>9.5635174706015666E-2</v>
      </c>
    </row>
    <row r="58" spans="2:9">
      <c r="B58" s="15" t="s">
        <v>78</v>
      </c>
      <c r="C58" s="26">
        <f t="shared" si="4"/>
        <v>1101818</v>
      </c>
      <c r="D58" s="83">
        <v>0.83550000000000013</v>
      </c>
      <c r="E58" s="83">
        <v>0.47199999999999998</v>
      </c>
      <c r="F58" s="26">
        <f t="shared" si="5"/>
        <v>920568.93900000013</v>
      </c>
      <c r="G58" s="83">
        <f t="shared" si="6"/>
        <v>2.6491354360436589E-2</v>
      </c>
      <c r="H58" s="26">
        <f t="shared" si="7"/>
        <v>434508.53920800006</v>
      </c>
      <c r="I58" s="83">
        <f t="shared" si="8"/>
        <v>2.9266156964317374E-2</v>
      </c>
    </row>
    <row r="59" spans="2:9">
      <c r="B59" s="15" t="s">
        <v>79</v>
      </c>
      <c r="C59" s="26">
        <f t="shared" si="4"/>
        <v>2757317.5</v>
      </c>
      <c r="D59" s="83">
        <v>0.86250000000000004</v>
      </c>
      <c r="E59" s="83">
        <v>0.50649999999999995</v>
      </c>
      <c r="F59" s="26">
        <f t="shared" si="5"/>
        <v>2378186.34375</v>
      </c>
      <c r="G59" s="83">
        <f t="shared" si="6"/>
        <v>6.8437435262447305E-2</v>
      </c>
      <c r="H59" s="26">
        <f t="shared" si="7"/>
        <v>1204551.3831093749</v>
      </c>
      <c r="I59" s="83">
        <f t="shared" si="8"/>
        <v>8.1132099069724087E-2</v>
      </c>
    </row>
    <row r="60" spans="2:9">
      <c r="B60" s="15" t="s">
        <v>80</v>
      </c>
      <c r="C60" s="26">
        <f t="shared" si="4"/>
        <v>6474995.5</v>
      </c>
      <c r="D60" s="83">
        <v>0.64100000000000001</v>
      </c>
      <c r="E60" s="83">
        <v>0.47099999999999997</v>
      </c>
      <c r="F60" s="26">
        <f t="shared" si="5"/>
        <v>4150472.1155000003</v>
      </c>
      <c r="G60" s="83">
        <f t="shared" si="6"/>
        <v>0.11943877630094728</v>
      </c>
      <c r="H60" s="26">
        <f t="shared" si="7"/>
        <v>1954872.3664005001</v>
      </c>
      <c r="I60" s="83">
        <f t="shared" si="8"/>
        <v>0.131669682774396</v>
      </c>
    </row>
    <row r="61" spans="2:9">
      <c r="B61" s="15" t="s">
        <v>81</v>
      </c>
      <c r="C61" s="26">
        <f t="shared" si="4"/>
        <v>1469433.5</v>
      </c>
      <c r="D61" s="83">
        <v>0.85099999999999998</v>
      </c>
      <c r="E61" s="83">
        <v>0.50800000000000001</v>
      </c>
      <c r="F61" s="26">
        <f t="shared" si="5"/>
        <v>1250487.9084999999</v>
      </c>
      <c r="G61" s="83">
        <f t="shared" si="6"/>
        <v>3.5985483437557843E-2</v>
      </c>
      <c r="H61" s="26">
        <f t="shared" si="7"/>
        <v>635247.85751799995</v>
      </c>
      <c r="I61" s="83">
        <f t="shared" si="8"/>
        <v>4.2786877199825137E-2</v>
      </c>
    </row>
    <row r="62" spans="2:9">
      <c r="B62" s="15" t="s">
        <v>82</v>
      </c>
      <c r="C62" s="26">
        <f t="shared" si="4"/>
        <v>642633.5</v>
      </c>
      <c r="D62" s="83">
        <v>0.67500000000000004</v>
      </c>
      <c r="E62" s="83">
        <v>0.52800000000000002</v>
      </c>
      <c r="F62" s="26">
        <f t="shared" si="5"/>
        <v>433777.61250000005</v>
      </c>
      <c r="G62" s="83">
        <f t="shared" si="6"/>
        <v>1.2482885267500479E-2</v>
      </c>
      <c r="H62" s="26">
        <f t="shared" si="7"/>
        <v>229034.57940000005</v>
      </c>
      <c r="I62" s="83">
        <f t="shared" si="8"/>
        <v>1.5426536756204211E-2</v>
      </c>
    </row>
    <row r="63" spans="2:9">
      <c r="B63" s="15" t="s">
        <v>83</v>
      </c>
      <c r="C63" s="26">
        <f t="shared" si="4"/>
        <v>2190333.5</v>
      </c>
      <c r="D63" s="83">
        <v>0.6319999999999999</v>
      </c>
      <c r="E63" s="83">
        <v>0.50249999999999995</v>
      </c>
      <c r="F63" s="26">
        <f t="shared" si="5"/>
        <v>1384290.7719999999</v>
      </c>
      <c r="G63" s="83">
        <f t="shared" si="6"/>
        <v>3.9835949080326637E-2</v>
      </c>
      <c r="H63" s="26">
        <f t="shared" si="7"/>
        <v>695606.11292999983</v>
      </c>
      <c r="I63" s="83">
        <f t="shared" si="8"/>
        <v>4.6852284476284534E-2</v>
      </c>
    </row>
    <row r="64" spans="2:9">
      <c r="B64" s="15" t="s">
        <v>84</v>
      </c>
      <c r="C64" s="26">
        <f t="shared" si="4"/>
        <v>320514.5</v>
      </c>
      <c r="D64" s="83">
        <v>0.76750000000000007</v>
      </c>
      <c r="E64" s="83">
        <v>0.52899999999999991</v>
      </c>
      <c r="F64" s="26">
        <f t="shared" si="5"/>
        <v>245994.87875000003</v>
      </c>
      <c r="G64" s="83">
        <f t="shared" si="6"/>
        <v>7.0790325718548732E-3</v>
      </c>
      <c r="H64" s="26">
        <f t="shared" si="7"/>
        <v>130131.29085875</v>
      </c>
      <c r="I64" s="83">
        <f t="shared" si="8"/>
        <v>8.7649434719585737E-3</v>
      </c>
    </row>
    <row r="65" spans="2:9">
      <c r="B65" s="15" t="s">
        <v>85</v>
      </c>
      <c r="C65" s="26">
        <f t="shared" si="4"/>
        <v>168665.5</v>
      </c>
      <c r="D65" s="83">
        <v>0.52374999999999994</v>
      </c>
      <c r="E65" s="83">
        <v>0.58250000000000002</v>
      </c>
      <c r="F65" s="26">
        <f t="shared" si="5"/>
        <v>88338.555624999994</v>
      </c>
      <c r="G65" s="83">
        <f t="shared" si="6"/>
        <v>2.5421322419298064E-3</v>
      </c>
      <c r="H65" s="26">
        <f t="shared" si="7"/>
        <v>51457.208651562498</v>
      </c>
      <c r="I65" s="83">
        <f t="shared" si="8"/>
        <v>3.465880666205629E-3</v>
      </c>
    </row>
    <row r="66" spans="2:9">
      <c r="B66" s="28" t="s">
        <v>169</v>
      </c>
      <c r="C66" s="26">
        <f>SUM(C48:C65)</f>
        <v>46950562</v>
      </c>
      <c r="D66" s="26"/>
      <c r="E66" s="26"/>
      <c r="F66" s="26">
        <f>SUM(F48:F65)</f>
        <v>34749787.665624991</v>
      </c>
      <c r="G66" s="26">
        <f>SUM(G48:G65)</f>
        <v>1.0000000000000002</v>
      </c>
      <c r="H66" s="26">
        <f>SUM(H48:H65)</f>
        <v>14846791.799065815</v>
      </c>
      <c r="I66" s="83">
        <f>SUM(I48:I65)</f>
        <v>0.99999999999999978</v>
      </c>
    </row>
    <row r="67" spans="2:9">
      <c r="F67" s="37">
        <f>F66/C66</f>
        <v>0.74013571265930722</v>
      </c>
      <c r="H67" s="37">
        <f>H66/C66</f>
        <v>0.31622181219185014</v>
      </c>
    </row>
    <row r="70" spans="2:9" ht="38.25">
      <c r="C70" s="90" t="s">
        <v>306</v>
      </c>
      <c r="D70" s="90" t="s">
        <v>307</v>
      </c>
      <c r="E70" s="15" t="s">
        <v>128</v>
      </c>
      <c r="F70" s="212" t="s">
        <v>210</v>
      </c>
    </row>
    <row r="71" spans="2:9">
      <c r="B71" s="15" t="s">
        <v>68</v>
      </c>
      <c r="C71" s="83">
        <f>G48</f>
        <v>0.19278236181503045</v>
      </c>
      <c r="D71" s="83">
        <f>I48</f>
        <v>0.17349348769822784</v>
      </c>
      <c r="E71" s="83">
        <f>(C71+D71)/2</f>
        <v>0.18313792475662916</v>
      </c>
      <c r="F71" s="26">
        <f>E71*F$91</f>
        <v>45406.484512459603</v>
      </c>
    </row>
    <row r="72" spans="2:9">
      <c r="B72" s="15" t="s">
        <v>69</v>
      </c>
      <c r="C72" s="83">
        <f t="shared" ref="C72:C89" si="9">G49</f>
        <v>3.1224628490992102E-2</v>
      </c>
      <c r="D72" s="83">
        <f t="shared" ref="D72:D89" si="10">I49</f>
        <v>3.2339261028447294E-2</v>
      </c>
      <c r="E72" s="83">
        <f t="shared" ref="E72:E88" si="11">(C72+D72)/2</f>
        <v>3.1781944759719696E-2</v>
      </c>
      <c r="F72" s="26">
        <f t="shared" ref="F72:F88" si="12">E72*F$91</f>
        <v>7879.8882559458625</v>
      </c>
    </row>
    <row r="73" spans="2:9">
      <c r="B73" s="15" t="s">
        <v>70</v>
      </c>
      <c r="C73" s="83">
        <f t="shared" si="9"/>
        <v>2.273972717771966E-2</v>
      </c>
      <c r="D73" s="83">
        <f t="shared" si="10"/>
        <v>2.6398938440064974E-2</v>
      </c>
      <c r="E73" s="83">
        <f t="shared" si="11"/>
        <v>2.4569332808892317E-2</v>
      </c>
      <c r="F73" s="26">
        <f t="shared" si="12"/>
        <v>6091.6220993055258</v>
      </c>
    </row>
    <row r="74" spans="2:9">
      <c r="B74" s="15" t="s">
        <v>71</v>
      </c>
      <c r="C74" s="83">
        <f t="shared" si="9"/>
        <v>2.2852487435068691E-2</v>
      </c>
      <c r="D74" s="83">
        <f t="shared" si="10"/>
        <v>2.4069414694862588E-2</v>
      </c>
      <c r="E74" s="83">
        <f t="shared" si="11"/>
        <v>2.3460951064965638E-2</v>
      </c>
      <c r="F74" s="26">
        <f t="shared" si="12"/>
        <v>5816.8143632433203</v>
      </c>
    </row>
    <row r="75" spans="2:9">
      <c r="B75" s="15" t="s">
        <v>72</v>
      </c>
      <c r="C75" s="83">
        <f t="shared" si="9"/>
        <v>5.1533018654138375E-2</v>
      </c>
      <c r="D75" s="83">
        <f t="shared" si="10"/>
        <v>4.5351636674690013E-2</v>
      </c>
      <c r="E75" s="83">
        <f t="shared" si="11"/>
        <v>4.8442327664414198E-2</v>
      </c>
      <c r="F75" s="26">
        <f t="shared" si="12"/>
        <v>12010.596951804198</v>
      </c>
    </row>
    <row r="76" spans="2:9">
      <c r="B76" s="15" t="s">
        <v>73</v>
      </c>
      <c r="C76" s="83">
        <f t="shared" si="9"/>
        <v>1.2875652084706136E-2</v>
      </c>
      <c r="D76" s="83">
        <f t="shared" si="10"/>
        <v>1.2521599187488941E-2</v>
      </c>
      <c r="E76" s="83">
        <f t="shared" si="11"/>
        <v>1.2698625636097537E-2</v>
      </c>
      <c r="F76" s="26">
        <f t="shared" si="12"/>
        <v>3148.4464457114791</v>
      </c>
    </row>
    <row r="77" spans="2:9">
      <c r="B77" s="15" t="s">
        <v>74</v>
      </c>
      <c r="C77" s="83">
        <f t="shared" si="9"/>
        <v>5.9382654862702347E-2</v>
      </c>
      <c r="D77" s="83">
        <f t="shared" si="10"/>
        <v>7.7555632818765013E-2</v>
      </c>
      <c r="E77" s="83">
        <f t="shared" si="11"/>
        <v>6.8469143840733687E-2</v>
      </c>
      <c r="F77" s="26">
        <f t="shared" si="12"/>
        <v>16975.965647296147</v>
      </c>
    </row>
    <row r="78" spans="2:9">
      <c r="B78" s="15" t="s">
        <v>75</v>
      </c>
      <c r="C78" s="83">
        <f t="shared" si="9"/>
        <v>4.8772426059355535E-2</v>
      </c>
      <c r="D78" s="83">
        <f t="shared" si="10"/>
        <v>5.7134440352839322E-2</v>
      </c>
      <c r="E78" s="83">
        <f t="shared" si="11"/>
        <v>5.2953433206097425E-2</v>
      </c>
      <c r="F78" s="26">
        <f t="shared" si="12"/>
        <v>13129.06241538697</v>
      </c>
    </row>
    <row r="79" spans="2:9">
      <c r="B79" s="15" t="s">
        <v>76</v>
      </c>
      <c r="C79" s="83">
        <f t="shared" si="9"/>
        <v>0.13511162441272881</v>
      </c>
      <c r="D79" s="83">
        <f t="shared" si="10"/>
        <v>9.6135953019682585E-2</v>
      </c>
      <c r="E79" s="83">
        <f t="shared" si="11"/>
        <v>0.1156237887162057</v>
      </c>
      <c r="F79" s="26">
        <f t="shared" si="12"/>
        <v>28667.299679141175</v>
      </c>
    </row>
    <row r="80" spans="2:9">
      <c r="B80" s="15" t="s">
        <v>77</v>
      </c>
      <c r="C80" s="83">
        <f t="shared" si="9"/>
        <v>0.11043237048455734</v>
      </c>
      <c r="D80" s="83">
        <f t="shared" si="10"/>
        <v>9.5635174706015666E-2</v>
      </c>
      <c r="E80" s="83">
        <f t="shared" si="11"/>
        <v>0.10303377259528651</v>
      </c>
      <c r="F80" s="26">
        <f t="shared" si="12"/>
        <v>25545.781442184958</v>
      </c>
    </row>
    <row r="81" spans="2:6">
      <c r="B81" s="15" t="s">
        <v>78</v>
      </c>
      <c r="C81" s="83">
        <f t="shared" si="9"/>
        <v>2.6491354360436589E-2</v>
      </c>
      <c r="D81" s="83">
        <f t="shared" si="10"/>
        <v>2.9266156964317374E-2</v>
      </c>
      <c r="E81" s="83">
        <f t="shared" si="11"/>
        <v>2.7878755662376981E-2</v>
      </c>
      <c r="F81" s="26">
        <f t="shared" si="12"/>
        <v>6912.1471639070996</v>
      </c>
    </row>
    <row r="82" spans="2:6">
      <c r="B82" s="15" t="s">
        <v>79</v>
      </c>
      <c r="C82" s="83">
        <f t="shared" si="9"/>
        <v>6.8437435262447305E-2</v>
      </c>
      <c r="D82" s="83">
        <f t="shared" si="10"/>
        <v>8.1132099069724087E-2</v>
      </c>
      <c r="E82" s="83">
        <f t="shared" si="11"/>
        <v>7.4784767166085703E-2</v>
      </c>
      <c r="F82" s="26">
        <f t="shared" si="12"/>
        <v>18541.836032090625</v>
      </c>
    </row>
    <row r="83" spans="2:6">
      <c r="B83" s="15" t="s">
        <v>80</v>
      </c>
      <c r="C83" s="83">
        <f t="shared" si="9"/>
        <v>0.11943877630094728</v>
      </c>
      <c r="D83" s="83">
        <f t="shared" si="10"/>
        <v>0.131669682774396</v>
      </c>
      <c r="E83" s="83">
        <f t="shared" si="11"/>
        <v>0.12555422953767165</v>
      </c>
      <c r="F83" s="26">
        <f t="shared" si="12"/>
        <v>31129.413454652156</v>
      </c>
    </row>
    <row r="84" spans="2:6">
      <c r="B84" s="15" t="s">
        <v>81</v>
      </c>
      <c r="C84" s="83">
        <f t="shared" si="9"/>
        <v>3.5985483437557843E-2</v>
      </c>
      <c r="D84" s="83">
        <f t="shared" si="10"/>
        <v>4.2786877199825137E-2</v>
      </c>
      <c r="E84" s="83">
        <f t="shared" si="11"/>
        <v>3.938618031869149E-2</v>
      </c>
      <c r="F84" s="26">
        <f t="shared" si="12"/>
        <v>9765.252003495094</v>
      </c>
    </row>
    <row r="85" spans="2:6">
      <c r="B85" s="15" t="s">
        <v>82</v>
      </c>
      <c r="C85" s="83">
        <f t="shared" si="9"/>
        <v>1.2482885267500479E-2</v>
      </c>
      <c r="D85" s="83">
        <f t="shared" si="10"/>
        <v>1.5426536756204211E-2</v>
      </c>
      <c r="E85" s="83">
        <f t="shared" si="11"/>
        <v>1.3954711011852345E-2</v>
      </c>
      <c r="F85" s="26">
        <f t="shared" si="12"/>
        <v>3459.8752294346232</v>
      </c>
    </row>
    <row r="86" spans="2:6">
      <c r="B86" s="15" t="s">
        <v>83</v>
      </c>
      <c r="C86" s="83">
        <f t="shared" si="9"/>
        <v>3.9835949080326637E-2</v>
      </c>
      <c r="D86" s="83">
        <f t="shared" si="10"/>
        <v>4.6852284476284534E-2</v>
      </c>
      <c r="E86" s="83">
        <f t="shared" si="11"/>
        <v>4.3344116778305589E-2</v>
      </c>
      <c r="F86" s="26">
        <f t="shared" si="12"/>
        <v>10746.566937545975</v>
      </c>
    </row>
    <row r="87" spans="2:6">
      <c r="B87" s="15" t="s">
        <v>84</v>
      </c>
      <c r="C87" s="83">
        <f t="shared" si="9"/>
        <v>7.0790325718548732E-3</v>
      </c>
      <c r="D87" s="83">
        <f t="shared" si="10"/>
        <v>8.7649434719585737E-3</v>
      </c>
      <c r="E87" s="83">
        <f t="shared" si="11"/>
        <v>7.9219880219067243E-3</v>
      </c>
      <c r="F87" s="26">
        <f t="shared" si="12"/>
        <v>1964.1460221994655</v>
      </c>
    </row>
    <row r="88" spans="2:6">
      <c r="B88" s="15" t="s">
        <v>85</v>
      </c>
      <c r="C88" s="83">
        <f t="shared" si="9"/>
        <v>2.5421322419298064E-3</v>
      </c>
      <c r="D88" s="83">
        <f t="shared" si="10"/>
        <v>3.465880666205629E-3</v>
      </c>
      <c r="E88" s="83">
        <f t="shared" si="11"/>
        <v>3.0040064540677175E-3</v>
      </c>
      <c r="F88" s="26">
        <f t="shared" si="12"/>
        <v>744.80134419573358</v>
      </c>
    </row>
    <row r="89" spans="2:6">
      <c r="B89" s="28" t="s">
        <v>169</v>
      </c>
      <c r="C89" s="83">
        <f t="shared" si="9"/>
        <v>1.0000000000000002</v>
      </c>
      <c r="D89" s="83">
        <f t="shared" si="10"/>
        <v>0.99999999999999978</v>
      </c>
      <c r="E89" s="83">
        <f>SUM(E71:E88)</f>
        <v>1</v>
      </c>
      <c r="F89" s="26">
        <f>SUM(F71:F88)</f>
        <v>247936.00000000003</v>
      </c>
    </row>
    <row r="91" spans="2:6">
      <c r="B91" s="15" t="s">
        <v>203</v>
      </c>
      <c r="F91" s="26">
        <f>B6</f>
        <v>247936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H48:H50 H51:H65" formula="1"/>
  </ignoredErrors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6"/>
  </sheetPr>
  <dimension ref="A2:G99"/>
  <sheetViews>
    <sheetView topLeftCell="A12" zoomScale="89" zoomScaleNormal="89" workbookViewId="0">
      <selection activeCell="G23" sqref="G23"/>
    </sheetView>
  </sheetViews>
  <sheetFormatPr baseColWidth="10" defaultRowHeight="15.75"/>
  <cols>
    <col min="1" max="1" width="5" style="55" customWidth="1"/>
    <col min="2" max="2" width="22.125" style="55" customWidth="1"/>
    <col min="3" max="3" width="13.375" style="55" customWidth="1"/>
    <col min="4" max="4" width="19.75" style="55" customWidth="1"/>
    <col min="5" max="5" width="13.875" style="55" customWidth="1"/>
    <col min="6" max="6" width="11" style="55"/>
    <col min="7" max="7" width="18.875" style="55" customWidth="1"/>
    <col min="8" max="8" width="13.375" style="55" customWidth="1"/>
    <col min="9" max="9" width="14.375" style="55" bestFit="1" customWidth="1"/>
    <col min="10" max="16384" width="11" style="55"/>
  </cols>
  <sheetData>
    <row r="2" spans="2:6">
      <c r="B2" s="54" t="s">
        <v>60</v>
      </c>
    </row>
    <row r="3" spans="2:6">
      <c r="B3" s="56" t="s">
        <v>410</v>
      </c>
      <c r="C3" s="57"/>
    </row>
    <row r="5" spans="2:6">
      <c r="B5" s="54" t="s">
        <v>151</v>
      </c>
    </row>
    <row r="6" spans="2:6">
      <c r="B6" s="67">
        <f>Resumen!D20</f>
        <v>13995.679980000001</v>
      </c>
      <c r="F6" s="58"/>
    </row>
    <row r="8" spans="2:6">
      <c r="B8" s="54" t="s">
        <v>161</v>
      </c>
    </row>
    <row r="9" spans="2:6">
      <c r="B9" s="55" t="s">
        <v>411</v>
      </c>
    </row>
    <row r="12" spans="2:6">
      <c r="B12" s="54" t="s">
        <v>62</v>
      </c>
    </row>
    <row r="13" spans="2:6">
      <c r="B13" s="55" t="s">
        <v>448</v>
      </c>
    </row>
    <row r="19" spans="1:7">
      <c r="B19" s="55" t="s">
        <v>63</v>
      </c>
    </row>
    <row r="20" spans="1:7">
      <c r="D20" s="280" t="s">
        <v>466</v>
      </c>
    </row>
    <row r="21" spans="1:7">
      <c r="C21" s="286" t="s">
        <v>313</v>
      </c>
    </row>
    <row r="22" spans="1:7" ht="47.25">
      <c r="A22" s="59"/>
      <c r="B22" s="59"/>
      <c r="C22" s="59" t="s">
        <v>465</v>
      </c>
      <c r="D22" s="59" t="s">
        <v>64</v>
      </c>
      <c r="E22" s="59" t="s">
        <v>65</v>
      </c>
      <c r="F22" s="59" t="s">
        <v>66</v>
      </c>
      <c r="G22" s="59" t="s">
        <v>67</v>
      </c>
    </row>
    <row r="23" spans="1:7">
      <c r="B23" s="55" t="s">
        <v>68</v>
      </c>
      <c r="C23" s="57">
        <v>8421302.5</v>
      </c>
      <c r="D23" s="57">
        <f t="shared" ref="D23:D40" si="0">F48+D79</f>
        <v>2726.3545849027541</v>
      </c>
      <c r="E23" s="60">
        <f t="shared" ref="E23:E41" si="1">D23*1000/C23</f>
        <v>0.32374500083600538</v>
      </c>
      <c r="F23" s="60">
        <f>E23-E$41</f>
        <v>2.5651018915192669E-2</v>
      </c>
      <c r="G23" s="57">
        <f t="shared" ref="G23:G41" si="2">F23*C23/1000</f>
        <v>216.0149897180593</v>
      </c>
    </row>
    <row r="24" spans="1:7">
      <c r="B24" s="55" t="s">
        <v>69</v>
      </c>
      <c r="C24" s="57">
        <v>1336267.5</v>
      </c>
      <c r="D24" s="57">
        <f t="shared" si="0"/>
        <v>411.95684907341723</v>
      </c>
      <c r="E24" s="60">
        <f t="shared" si="1"/>
        <v>0.30828920786700065</v>
      </c>
      <c r="F24" s="60">
        <f t="shared" ref="F24:F41" si="3">E24-E$41</f>
        <v>1.0195225946187936E-2</v>
      </c>
      <c r="G24" s="57">
        <f t="shared" si="2"/>
        <v>13.623549087047689</v>
      </c>
    </row>
    <row r="25" spans="1:7">
      <c r="B25" s="55" t="s">
        <v>70</v>
      </c>
      <c r="C25" s="57">
        <v>1064960.5</v>
      </c>
      <c r="D25" s="57">
        <f t="shared" si="0"/>
        <v>364.32435357890245</v>
      </c>
      <c r="E25" s="60">
        <f t="shared" si="1"/>
        <v>0.34210128317332184</v>
      </c>
      <c r="F25" s="60">
        <f t="shared" si="3"/>
        <v>4.4007301252509123E-2</v>
      </c>
      <c r="G25" s="57">
        <f t="shared" si="2"/>
        <v>46.866037545522744</v>
      </c>
    </row>
    <row r="26" spans="1:7">
      <c r="B26" s="55" t="s">
        <v>71</v>
      </c>
      <c r="C26" s="57">
        <v>1107558</v>
      </c>
      <c r="D26" s="57">
        <f t="shared" si="0"/>
        <v>805.62454307726625</v>
      </c>
      <c r="E26" s="60">
        <f t="shared" si="1"/>
        <v>0.72738813053335927</v>
      </c>
      <c r="F26" s="60">
        <f t="shared" si="3"/>
        <v>0.42929414861254656</v>
      </c>
      <c r="G26" s="57">
        <f t="shared" si="2"/>
        <v>475.46816864901484</v>
      </c>
    </row>
    <row r="27" spans="1:7">
      <c r="B27" s="55" t="s">
        <v>72</v>
      </c>
      <c r="C27" s="57">
        <v>2111747</v>
      </c>
      <c r="D27" s="57">
        <f t="shared" si="0"/>
        <v>50.1420375332197</v>
      </c>
      <c r="E27" s="60">
        <f t="shared" si="1"/>
        <v>2.3744339418130912E-2</v>
      </c>
      <c r="F27" s="60">
        <f t="shared" si="3"/>
        <v>-0.27434964250268179</v>
      </c>
      <c r="G27" s="57">
        <f t="shared" si="2"/>
        <v>-579.35703450611072</v>
      </c>
    </row>
    <row r="28" spans="1:7">
      <c r="B28" s="55" t="s">
        <v>73</v>
      </c>
      <c r="C28" s="57">
        <v>590272</v>
      </c>
      <c r="D28" s="57">
        <f t="shared" si="0"/>
        <v>390.93799871701901</v>
      </c>
      <c r="E28" s="60">
        <f t="shared" si="1"/>
        <v>0.66230144529474377</v>
      </c>
      <c r="F28" s="60">
        <f t="shared" si="3"/>
        <v>0.36420746337393106</v>
      </c>
      <c r="G28" s="57">
        <f t="shared" si="2"/>
        <v>214.98146782065703</v>
      </c>
    </row>
    <row r="29" spans="1:7">
      <c r="B29" s="55" t="s">
        <v>74</v>
      </c>
      <c r="C29" s="57">
        <v>2507332.5</v>
      </c>
      <c r="D29" s="57">
        <f t="shared" si="0"/>
        <v>1079.6370539141108</v>
      </c>
      <c r="E29" s="60">
        <f t="shared" si="1"/>
        <v>0.43059189553603716</v>
      </c>
      <c r="F29" s="60">
        <f t="shared" si="3"/>
        <v>0.13249791361522445</v>
      </c>
      <c r="G29" s="57">
        <f t="shared" si="2"/>
        <v>332.21632498964476</v>
      </c>
    </row>
    <row r="30" spans="1:7">
      <c r="B30" s="55" t="s">
        <v>75</v>
      </c>
      <c r="C30" s="57">
        <v>2089804.5</v>
      </c>
      <c r="D30" s="57">
        <f t="shared" si="0"/>
        <v>693.74602736553732</v>
      </c>
      <c r="E30" s="60">
        <f t="shared" si="1"/>
        <v>0.33196695067195875</v>
      </c>
      <c r="F30" s="60">
        <f t="shared" si="3"/>
        <v>3.3872968751146038E-2</v>
      </c>
      <c r="G30" s="57">
        <f t="shared" si="2"/>
        <v>70.787882524504369</v>
      </c>
    </row>
    <row r="31" spans="1:7">
      <c r="B31" s="55" t="s">
        <v>76</v>
      </c>
      <c r="C31" s="57">
        <v>7536276.5</v>
      </c>
      <c r="D31" s="57">
        <f t="shared" si="0"/>
        <v>4036.7828071648837</v>
      </c>
      <c r="E31" s="60">
        <f t="shared" si="1"/>
        <v>0.53564685520294852</v>
      </c>
      <c r="F31" s="60">
        <f t="shared" si="3"/>
        <v>0.23755287328213581</v>
      </c>
      <c r="G31" s="57">
        <f t="shared" si="2"/>
        <v>1790.2641364236381</v>
      </c>
    </row>
    <row r="32" spans="1:7">
      <c r="B32" s="55" t="s">
        <v>77</v>
      </c>
      <c r="C32" s="57">
        <v>5059329.5</v>
      </c>
      <c r="D32" s="57">
        <f t="shared" si="0"/>
        <v>1005.0199768761626</v>
      </c>
      <c r="E32" s="60">
        <f t="shared" si="1"/>
        <v>0.19864687146313806</v>
      </c>
      <c r="F32" s="60">
        <f t="shared" si="3"/>
        <v>-9.9447110457674653E-2</v>
      </c>
      <c r="G32" s="57">
        <f t="shared" si="2"/>
        <v>-503.13569962827188</v>
      </c>
    </row>
    <row r="33" spans="1:7">
      <c r="B33" s="55" t="s">
        <v>78</v>
      </c>
      <c r="C33" s="57">
        <v>1101818</v>
      </c>
      <c r="D33" s="57">
        <f t="shared" si="0"/>
        <v>355.96744056900616</v>
      </c>
      <c r="E33" s="60">
        <f t="shared" si="1"/>
        <v>0.32307281290467765</v>
      </c>
      <c r="F33" s="60">
        <f t="shared" si="3"/>
        <v>2.4978830983864941E-2</v>
      </c>
      <c r="G33" s="57">
        <f t="shared" si="2"/>
        <v>27.522125596980104</v>
      </c>
    </row>
    <row r="34" spans="1:7">
      <c r="B34" s="55" t="s">
        <v>79</v>
      </c>
      <c r="C34" s="57">
        <v>2757317.5</v>
      </c>
      <c r="D34" s="57">
        <f t="shared" si="0"/>
        <v>967.32858260355215</v>
      </c>
      <c r="E34" s="60">
        <f t="shared" si="1"/>
        <v>0.35082234186072231</v>
      </c>
      <c r="F34" s="60">
        <f t="shared" si="3"/>
        <v>5.2728359939909597E-2</v>
      </c>
      <c r="G34" s="57">
        <f t="shared" si="2"/>
        <v>145.38882960861167</v>
      </c>
    </row>
    <row r="35" spans="1:7">
      <c r="B35" s="55" t="s">
        <v>80</v>
      </c>
      <c r="C35" s="57">
        <v>6474995.5</v>
      </c>
      <c r="D35" s="57">
        <f t="shared" si="0"/>
        <v>166.37099088287027</v>
      </c>
      <c r="E35" s="60">
        <f t="shared" si="1"/>
        <v>2.5694379383409651E-2</v>
      </c>
      <c r="F35" s="60">
        <f t="shared" si="3"/>
        <v>-0.27239960253740308</v>
      </c>
      <c r="G35" s="57">
        <f t="shared" si="2"/>
        <v>-1763.7862006314735</v>
      </c>
    </row>
    <row r="36" spans="1:7">
      <c r="B36" s="55" t="s">
        <v>81</v>
      </c>
      <c r="C36" s="57">
        <v>1469433.5</v>
      </c>
      <c r="D36" s="57">
        <f t="shared" si="0"/>
        <v>34.890727776372067</v>
      </c>
      <c r="E36" s="60">
        <f t="shared" si="1"/>
        <v>2.3744339418130912E-2</v>
      </c>
      <c r="F36" s="60">
        <f t="shared" si="3"/>
        <v>-0.27434964250268179</v>
      </c>
      <c r="G36" s="57">
        <f t="shared" si="2"/>
        <v>-403.13855540646443</v>
      </c>
    </row>
    <row r="37" spans="1:7">
      <c r="B37" s="55" t="s">
        <v>82</v>
      </c>
      <c r="C37" s="57">
        <v>642633.5</v>
      </c>
      <c r="D37" s="57">
        <f t="shared" si="0"/>
        <v>15.258907945461431</v>
      </c>
      <c r="E37" s="60">
        <f t="shared" si="1"/>
        <v>2.3744339418130912E-2</v>
      </c>
      <c r="F37" s="60">
        <f t="shared" si="3"/>
        <v>-0.27434964250268179</v>
      </c>
      <c r="G37" s="57">
        <f t="shared" si="2"/>
        <v>-176.30627098524715</v>
      </c>
    </row>
    <row r="38" spans="1:7">
      <c r="B38" s="55" t="s">
        <v>83</v>
      </c>
      <c r="C38" s="57">
        <v>2190333.5</v>
      </c>
      <c r="D38" s="57">
        <f t="shared" si="0"/>
        <v>52.00802206290264</v>
      </c>
      <c r="E38" s="60">
        <f t="shared" si="1"/>
        <v>2.3744339418130908E-2</v>
      </c>
      <c r="F38" s="60">
        <f t="shared" si="3"/>
        <v>-0.27434964250268179</v>
      </c>
      <c r="G38" s="57">
        <f t="shared" si="2"/>
        <v>-600.91721268664776</v>
      </c>
    </row>
    <row r="39" spans="1:7">
      <c r="B39" s="55" t="s">
        <v>84</v>
      </c>
      <c r="C39" s="57">
        <v>320514.5</v>
      </c>
      <c r="D39" s="57">
        <f t="shared" si="0"/>
        <v>7.61040507643252</v>
      </c>
      <c r="E39" s="60">
        <f t="shared" si="1"/>
        <v>2.3744339418130912E-2</v>
      </c>
      <c r="F39" s="60">
        <f t="shared" si="3"/>
        <v>-0.27434964250268179</v>
      </c>
      <c r="G39" s="57">
        <f t="shared" si="2"/>
        <v>-87.933038491925814</v>
      </c>
    </row>
    <row r="40" spans="1:7">
      <c r="B40" s="55" t="s">
        <v>85</v>
      </c>
      <c r="C40" s="57">
        <v>168665.5</v>
      </c>
      <c r="D40" s="57">
        <f t="shared" si="0"/>
        <v>831.71867088012868</v>
      </c>
      <c r="E40" s="60">
        <f t="shared" si="1"/>
        <v>4.9311724738024587</v>
      </c>
      <c r="F40" s="60">
        <f t="shared" si="3"/>
        <v>4.6330784918816459</v>
      </c>
      <c r="G40" s="57">
        <f t="shared" si="2"/>
        <v>781.4405003724637</v>
      </c>
    </row>
    <row r="41" spans="1:7">
      <c r="A41" s="54"/>
      <c r="B41" s="54" t="s">
        <v>169</v>
      </c>
      <c r="C41" s="57">
        <v>46950562</v>
      </c>
      <c r="D41" s="61">
        <f>SUM(D23:D40)</f>
        <v>13995.679979999997</v>
      </c>
      <c r="E41" s="60">
        <f t="shared" si="1"/>
        <v>0.29809398192081271</v>
      </c>
      <c r="F41" s="62">
        <f t="shared" si="3"/>
        <v>0</v>
      </c>
      <c r="G41" s="57">
        <f t="shared" si="2"/>
        <v>0</v>
      </c>
    </row>
    <row r="45" spans="1:7">
      <c r="B45" s="63" t="s">
        <v>412</v>
      </c>
    </row>
    <row r="47" spans="1:7" ht="48.75" customHeight="1" thickBot="1">
      <c r="B47" s="309" t="s">
        <v>472</v>
      </c>
      <c r="C47" s="312" t="s">
        <v>413</v>
      </c>
      <c r="D47" s="312" t="s">
        <v>414</v>
      </c>
      <c r="E47" s="312" t="s">
        <v>415</v>
      </c>
      <c r="F47" s="448" t="s">
        <v>416</v>
      </c>
    </row>
    <row r="48" spans="1:7">
      <c r="B48" s="55" t="s">
        <v>68</v>
      </c>
      <c r="C48" s="58">
        <v>612.74708999999996</v>
      </c>
      <c r="D48" s="58">
        <v>0</v>
      </c>
      <c r="E48" s="58">
        <v>1913.64923</v>
      </c>
      <c r="F48" s="451">
        <f>SUM(C48:E48)</f>
        <v>2526.3963199999998</v>
      </c>
    </row>
    <row r="49" spans="2:6">
      <c r="B49" s="55" t="s">
        <v>69</v>
      </c>
      <c r="C49" s="58">
        <v>0</v>
      </c>
      <c r="D49" s="58">
        <v>0</v>
      </c>
      <c r="E49" s="58">
        <v>380.22805999999997</v>
      </c>
      <c r="F49" s="451">
        <f t="shared" ref="F49:F70" si="4">SUM(C49:E49)</f>
        <v>380.22805999999997</v>
      </c>
    </row>
    <row r="50" spans="2:6">
      <c r="B50" s="55" t="s">
        <v>70</v>
      </c>
      <c r="C50" s="58">
        <v>0</v>
      </c>
      <c r="D50" s="58">
        <v>0</v>
      </c>
      <c r="E50" s="58">
        <v>339.03757000000002</v>
      </c>
      <c r="F50" s="451">
        <f t="shared" si="4"/>
        <v>339.03757000000002</v>
      </c>
    </row>
    <row r="51" spans="2:6">
      <c r="B51" s="55" t="s">
        <v>71</v>
      </c>
      <c r="C51" s="58">
        <v>0</v>
      </c>
      <c r="D51" s="58">
        <v>0</v>
      </c>
      <c r="E51" s="58">
        <v>779.32631000000003</v>
      </c>
      <c r="F51" s="451">
        <f t="shared" si="4"/>
        <v>779.32631000000003</v>
      </c>
    </row>
    <row r="52" spans="2:6">
      <c r="B52" s="55" t="s">
        <v>72</v>
      </c>
      <c r="C52" s="58">
        <v>0</v>
      </c>
      <c r="D52" s="58">
        <v>0</v>
      </c>
      <c r="E52" s="58">
        <v>0</v>
      </c>
      <c r="F52" s="451">
        <f t="shared" si="4"/>
        <v>0</v>
      </c>
    </row>
    <row r="53" spans="2:6">
      <c r="B53" s="55" t="s">
        <v>73</v>
      </c>
      <c r="C53" s="58">
        <v>0</v>
      </c>
      <c r="D53" s="58">
        <v>0</v>
      </c>
      <c r="E53" s="58">
        <v>376.92238000000003</v>
      </c>
      <c r="F53" s="451">
        <f t="shared" si="4"/>
        <v>376.92238000000003</v>
      </c>
    </row>
    <row r="54" spans="2:6">
      <c r="B54" s="55" t="s">
        <v>74</v>
      </c>
      <c r="C54" s="58">
        <v>388.47899999999998</v>
      </c>
      <c r="D54" s="58">
        <v>0</v>
      </c>
      <c r="E54" s="58">
        <v>631.62310000000002</v>
      </c>
      <c r="F54" s="451">
        <f t="shared" si="4"/>
        <v>1020.1021000000001</v>
      </c>
    </row>
    <row r="55" spans="2:6">
      <c r="B55" s="55" t="s">
        <v>75</v>
      </c>
      <c r="C55" s="58">
        <v>0</v>
      </c>
      <c r="D55" s="58">
        <v>644.125</v>
      </c>
      <c r="E55" s="58">
        <v>0</v>
      </c>
      <c r="F55" s="451">
        <f t="shared" si="4"/>
        <v>644.125</v>
      </c>
    </row>
    <row r="56" spans="2:6">
      <c r="B56" s="55" t="s">
        <v>76</v>
      </c>
      <c r="C56" s="58">
        <v>656.05673999999999</v>
      </c>
      <c r="D56" s="58">
        <v>0</v>
      </c>
      <c r="E56" s="58">
        <v>3201.7821600000002</v>
      </c>
      <c r="F56" s="451">
        <f t="shared" si="4"/>
        <v>3857.8389000000002</v>
      </c>
    </row>
    <row r="57" spans="2:6">
      <c r="B57" s="55" t="s">
        <v>77</v>
      </c>
      <c r="C57" s="58">
        <v>0</v>
      </c>
      <c r="D57" s="58">
        <v>0</v>
      </c>
      <c r="E57" s="58">
        <v>884.88954000000001</v>
      </c>
      <c r="F57" s="451">
        <f t="shared" si="4"/>
        <v>884.88954000000001</v>
      </c>
    </row>
    <row r="58" spans="2:6">
      <c r="B58" s="55" t="s">
        <v>78</v>
      </c>
      <c r="C58" s="58">
        <v>0</v>
      </c>
      <c r="D58" s="58">
        <v>329.80549999999999</v>
      </c>
      <c r="E58" s="58">
        <v>0</v>
      </c>
      <c r="F58" s="451">
        <f t="shared" si="4"/>
        <v>329.80549999999999</v>
      </c>
    </row>
    <row r="59" spans="2:6">
      <c r="B59" s="55" t="s">
        <v>79</v>
      </c>
      <c r="C59" s="58">
        <v>0</v>
      </c>
      <c r="D59" s="58">
        <v>0</v>
      </c>
      <c r="E59" s="58">
        <v>901.85789999999997</v>
      </c>
      <c r="F59" s="451">
        <f t="shared" si="4"/>
        <v>901.85789999999997</v>
      </c>
    </row>
    <row r="60" spans="2:6">
      <c r="B60" s="55" t="s">
        <v>80</v>
      </c>
      <c r="C60" s="58">
        <v>0</v>
      </c>
      <c r="D60" s="58">
        <v>12.6265</v>
      </c>
      <c r="E60" s="58">
        <v>0</v>
      </c>
      <c r="F60" s="451">
        <f t="shared" si="4"/>
        <v>12.6265</v>
      </c>
    </row>
    <row r="61" spans="2:6">
      <c r="B61" s="55" t="s">
        <v>81</v>
      </c>
      <c r="C61" s="58">
        <v>0</v>
      </c>
      <c r="D61" s="58">
        <v>0</v>
      </c>
      <c r="E61" s="58">
        <v>0</v>
      </c>
      <c r="F61" s="451">
        <f t="shared" si="4"/>
        <v>0</v>
      </c>
    </row>
    <row r="62" spans="2:6">
      <c r="B62" s="55" t="s">
        <v>82</v>
      </c>
      <c r="C62" s="58">
        <v>0</v>
      </c>
      <c r="D62" s="58">
        <v>0</v>
      </c>
      <c r="E62" s="58">
        <v>0</v>
      </c>
      <c r="F62" s="451">
        <f t="shared" si="4"/>
        <v>0</v>
      </c>
    </row>
    <row r="63" spans="2:6">
      <c r="B63" s="55" t="s">
        <v>83</v>
      </c>
      <c r="C63" s="58">
        <v>0</v>
      </c>
      <c r="D63" s="58">
        <v>0</v>
      </c>
      <c r="E63" s="58">
        <v>0</v>
      </c>
      <c r="F63" s="451">
        <f t="shared" si="4"/>
        <v>0</v>
      </c>
    </row>
    <row r="64" spans="2:6">
      <c r="B64" s="55" t="s">
        <v>84</v>
      </c>
      <c r="C64" s="58">
        <v>0</v>
      </c>
      <c r="D64" s="58">
        <v>0</v>
      </c>
      <c r="E64" s="58">
        <v>0</v>
      </c>
      <c r="F64" s="451">
        <f t="shared" si="4"/>
        <v>0</v>
      </c>
    </row>
    <row r="65" spans="2:7">
      <c r="B65" s="55" t="s">
        <v>85</v>
      </c>
      <c r="C65" s="58">
        <v>0</v>
      </c>
      <c r="D65" s="58">
        <v>827.71381999999994</v>
      </c>
      <c r="E65" s="58">
        <v>0</v>
      </c>
      <c r="F65" s="451">
        <f t="shared" si="4"/>
        <v>827.71381999999994</v>
      </c>
    </row>
    <row r="66" spans="2:7">
      <c r="B66" s="54" t="s">
        <v>349</v>
      </c>
      <c r="C66" s="452">
        <f>SUM(C48:C65)</f>
        <v>1657.2828299999999</v>
      </c>
      <c r="D66" s="452">
        <f t="shared" ref="D66:F66" si="5">SUM(D48:D65)</f>
        <v>1814.2708199999997</v>
      </c>
      <c r="E66" s="452">
        <f t="shared" si="5"/>
        <v>9409.3162499999999</v>
      </c>
      <c r="F66" s="453">
        <f t="shared" si="5"/>
        <v>12880.869900000002</v>
      </c>
      <c r="G66" s="516">
        <f>F66/F72</f>
        <v>0.92034612954904105</v>
      </c>
    </row>
    <row r="67" spans="2:7">
      <c r="B67" s="55" t="s">
        <v>265</v>
      </c>
      <c r="C67" s="58">
        <v>0</v>
      </c>
      <c r="D67" s="58">
        <v>0</v>
      </c>
      <c r="E67" s="58">
        <v>0</v>
      </c>
      <c r="F67" s="451">
        <f t="shared" si="4"/>
        <v>0</v>
      </c>
    </row>
    <row r="68" spans="2:7">
      <c r="B68" s="55" t="s">
        <v>336</v>
      </c>
      <c r="C68" s="58">
        <v>0</v>
      </c>
      <c r="D68" s="58">
        <v>0</v>
      </c>
      <c r="E68" s="58">
        <v>0</v>
      </c>
      <c r="F68" s="451">
        <f t="shared" si="4"/>
        <v>0</v>
      </c>
    </row>
    <row r="69" spans="2:7">
      <c r="B69" s="55" t="s">
        <v>267</v>
      </c>
      <c r="C69" s="58">
        <v>0</v>
      </c>
      <c r="D69" s="58">
        <v>0</v>
      </c>
      <c r="E69" s="58">
        <v>0</v>
      </c>
      <c r="F69" s="451">
        <f t="shared" si="4"/>
        <v>0</v>
      </c>
    </row>
    <row r="70" spans="2:7">
      <c r="B70" s="55" t="s">
        <v>253</v>
      </c>
      <c r="C70" s="58">
        <v>1114.81008</v>
      </c>
      <c r="D70" s="58">
        <v>0</v>
      </c>
      <c r="E70" s="58">
        <v>0</v>
      </c>
      <c r="F70" s="451">
        <f t="shared" si="4"/>
        <v>1114.81008</v>
      </c>
    </row>
    <row r="71" spans="2:7">
      <c r="B71" s="454" t="s">
        <v>350</v>
      </c>
      <c r="C71" s="455">
        <f>SUM(C67:C70)</f>
        <v>1114.81008</v>
      </c>
      <c r="D71" s="455">
        <f t="shared" ref="D71:F71" si="6">SUM(D67:D70)</f>
        <v>0</v>
      </c>
      <c r="E71" s="455">
        <f t="shared" si="6"/>
        <v>0</v>
      </c>
      <c r="F71" s="456">
        <f t="shared" si="6"/>
        <v>1114.81008</v>
      </c>
    </row>
    <row r="72" spans="2:7" ht="16.5" thickBot="1">
      <c r="B72" s="450" t="s">
        <v>268</v>
      </c>
      <c r="C72" s="300">
        <f>C66+C71</f>
        <v>2772.0929099999998</v>
      </c>
      <c r="D72" s="300">
        <f t="shared" ref="D72:F72" si="7">D66+D71</f>
        <v>1814.2708199999997</v>
      </c>
      <c r="E72" s="300">
        <f t="shared" si="7"/>
        <v>9409.3162499999999</v>
      </c>
      <c r="F72" s="449">
        <f t="shared" si="7"/>
        <v>13995.679980000001</v>
      </c>
    </row>
    <row r="76" spans="2:7">
      <c r="B76" s="63" t="s">
        <v>417</v>
      </c>
    </row>
    <row r="78" spans="2:7" ht="45.75" customHeight="1">
      <c r="C78" s="65" t="s">
        <v>418</v>
      </c>
      <c r="D78" s="64" t="s">
        <v>419</v>
      </c>
    </row>
    <row r="79" spans="2:7">
      <c r="B79" s="55" t="s">
        <v>68</v>
      </c>
      <c r="C79" s="66">
        <f>C23/C$41</f>
        <v>0.17936531835337774</v>
      </c>
      <c r="D79" s="57">
        <f>C79*D$99</f>
        <v>199.95826490275437</v>
      </c>
    </row>
    <row r="80" spans="2:7">
      <c r="B80" s="55" t="s">
        <v>69</v>
      </c>
      <c r="C80" s="66">
        <f t="shared" ref="C80:C96" si="8">C24/C$41</f>
        <v>2.8461160912195256E-2</v>
      </c>
      <c r="D80" s="57">
        <f t="shared" ref="D80:D96" si="9">C80*D$99</f>
        <v>31.728789073417246</v>
      </c>
    </row>
    <row r="81" spans="2:4">
      <c r="B81" s="55" t="s">
        <v>70</v>
      </c>
      <c r="C81" s="66">
        <f t="shared" si="8"/>
        <v>2.2682593234986198E-2</v>
      </c>
      <c r="D81" s="57">
        <f t="shared" si="9"/>
        <v>25.286783578902405</v>
      </c>
    </row>
    <row r="82" spans="2:4">
      <c r="B82" s="55" t="s">
        <v>71</v>
      </c>
      <c r="C82" s="66">
        <f t="shared" si="8"/>
        <v>2.3589877369306036E-2</v>
      </c>
      <c r="D82" s="57">
        <f t="shared" si="9"/>
        <v>26.298233077266236</v>
      </c>
    </row>
    <row r="83" spans="2:4">
      <c r="B83" s="55" t="s">
        <v>72</v>
      </c>
      <c r="C83" s="66">
        <f t="shared" si="8"/>
        <v>4.4978098451728864E-2</v>
      </c>
      <c r="D83" s="57">
        <f t="shared" si="9"/>
        <v>50.1420375332197</v>
      </c>
    </row>
    <row r="84" spans="2:4">
      <c r="B84" s="55" t="s">
        <v>73</v>
      </c>
      <c r="C84" s="66">
        <f t="shared" si="8"/>
        <v>1.2572203076078195E-2</v>
      </c>
      <c r="D84" s="57">
        <f t="shared" si="9"/>
        <v>14.015618717018969</v>
      </c>
    </row>
    <row r="85" spans="2:4">
      <c r="B85" s="55" t="s">
        <v>74</v>
      </c>
      <c r="C85" s="66">
        <f t="shared" si="8"/>
        <v>5.3403673847397186E-2</v>
      </c>
      <c r="D85" s="57">
        <f t="shared" si="9"/>
        <v>59.53495391411073</v>
      </c>
    </row>
    <row r="86" spans="2:4">
      <c r="B86" s="55" t="s">
        <v>75</v>
      </c>
      <c r="C86" s="66">
        <f t="shared" si="8"/>
        <v>4.4510745153593691E-2</v>
      </c>
      <c r="D86" s="57">
        <f t="shared" si="9"/>
        <v>49.621027365537365</v>
      </c>
    </row>
    <row r="87" spans="2:4">
      <c r="B87" s="55" t="s">
        <v>76</v>
      </c>
      <c r="C87" s="66">
        <f t="shared" si="8"/>
        <v>0.16051514995709742</v>
      </c>
      <c r="D87" s="57">
        <f t="shared" si="9"/>
        <v>178.94390716488365</v>
      </c>
    </row>
    <row r="88" spans="2:4">
      <c r="B88" s="55" t="s">
        <v>77</v>
      </c>
      <c r="C88" s="66">
        <f t="shared" si="8"/>
        <v>0.10775865686123204</v>
      </c>
      <c r="D88" s="57">
        <f t="shared" si="9"/>
        <v>120.13043687616256</v>
      </c>
    </row>
    <row r="89" spans="2:4">
      <c r="B89" s="55" t="s">
        <v>78</v>
      </c>
      <c r="C89" s="66">
        <f t="shared" si="8"/>
        <v>2.3467621111755807E-2</v>
      </c>
      <c r="D89" s="57">
        <f t="shared" si="9"/>
        <v>26.161940569006163</v>
      </c>
    </row>
    <row r="90" spans="2:4">
      <c r="B90" s="55" t="s">
        <v>79</v>
      </c>
      <c r="C90" s="66">
        <f t="shared" si="8"/>
        <v>5.8728104255706244E-2</v>
      </c>
      <c r="D90" s="57">
        <f t="shared" si="9"/>
        <v>65.470682603552177</v>
      </c>
    </row>
    <row r="91" spans="2:4">
      <c r="B91" s="55" t="s">
        <v>80</v>
      </c>
      <c r="C91" s="66">
        <f t="shared" si="8"/>
        <v>0.13791092639104086</v>
      </c>
      <c r="D91" s="57">
        <f t="shared" si="9"/>
        <v>153.74449088287028</v>
      </c>
    </row>
    <row r="92" spans="2:4">
      <c r="B92" s="55" t="s">
        <v>81</v>
      </c>
      <c r="C92" s="66">
        <f t="shared" si="8"/>
        <v>3.1297463489361424E-2</v>
      </c>
      <c r="D92" s="57">
        <f t="shared" si="9"/>
        <v>34.890727776372067</v>
      </c>
    </row>
    <row r="93" spans="2:4">
      <c r="B93" s="55" t="s">
        <v>82</v>
      </c>
      <c r="C93" s="66">
        <f t="shared" si="8"/>
        <v>1.3687450642230864E-2</v>
      </c>
      <c r="D93" s="57">
        <f t="shared" si="9"/>
        <v>15.258907945461431</v>
      </c>
    </row>
    <row r="94" spans="2:4">
      <c r="B94" s="55" t="s">
        <v>83</v>
      </c>
      <c r="C94" s="66">
        <f t="shared" si="8"/>
        <v>4.6651912281688981E-2</v>
      </c>
      <c r="D94" s="57">
        <f t="shared" si="9"/>
        <v>52.00802206290264</v>
      </c>
    </row>
    <row r="95" spans="2:4">
      <c r="B95" s="55" t="s">
        <v>84</v>
      </c>
      <c r="C95" s="66">
        <f t="shared" si="8"/>
        <v>6.826638198707824E-3</v>
      </c>
      <c r="D95" s="57">
        <f t="shared" si="9"/>
        <v>7.61040507643252</v>
      </c>
    </row>
    <row r="96" spans="2:4">
      <c r="B96" s="55" t="s">
        <v>85</v>
      </c>
      <c r="C96" s="66">
        <f t="shared" si="8"/>
        <v>3.5924064125153602E-3</v>
      </c>
      <c r="D96" s="57">
        <f t="shared" si="9"/>
        <v>4.0048508801287594</v>
      </c>
    </row>
    <row r="97" spans="2:4">
      <c r="B97" s="54" t="s">
        <v>169</v>
      </c>
      <c r="C97" s="55">
        <f>SUM(C79:C96)</f>
        <v>1.0000000000000002</v>
      </c>
      <c r="D97" s="57">
        <f>SUM(D79:D96)</f>
        <v>1114.8100799999993</v>
      </c>
    </row>
    <row r="99" spans="2:4">
      <c r="B99" s="55" t="s">
        <v>118</v>
      </c>
      <c r="D99" s="57">
        <f>B6-F66</f>
        <v>1114.8100799999993</v>
      </c>
    </row>
  </sheetData>
  <pageMargins left="0.7" right="0.7" top="0.75" bottom="0.75" header="0.3" footer="0.3"/>
  <pageSetup paperSize="9" orientation="portrait" verticalDpi="0" r:id="rId1"/>
  <ignoredErrors>
    <ignoredError sqref="F66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C2:BC29"/>
  <sheetViews>
    <sheetView topLeftCell="S10" workbookViewId="0">
      <selection activeCell="AB26" sqref="AB26"/>
    </sheetView>
  </sheetViews>
  <sheetFormatPr baseColWidth="10" defaultRowHeight="18" customHeight="1"/>
  <cols>
    <col min="3" max="3" width="11" style="293"/>
    <col min="4" max="4" width="28.375" style="540" customWidth="1"/>
    <col min="5" max="23" width="11" style="293"/>
    <col min="43" max="44" width="11" style="559"/>
  </cols>
  <sheetData>
    <row r="2" spans="3:55" s="542" customFormat="1" ht="18" customHeight="1">
      <c r="C2" s="541" t="s">
        <v>668</v>
      </c>
      <c r="D2" s="555" t="s">
        <v>168</v>
      </c>
      <c r="E2" s="541" t="s">
        <v>68</v>
      </c>
      <c r="F2" s="541" t="s">
        <v>69</v>
      </c>
      <c r="G2" s="541" t="s">
        <v>70</v>
      </c>
      <c r="H2" s="541" t="s">
        <v>71</v>
      </c>
      <c r="I2" s="541" t="s">
        <v>72</v>
      </c>
      <c r="J2" s="541" t="s">
        <v>73</v>
      </c>
      <c r="K2" s="541" t="s">
        <v>74</v>
      </c>
      <c r="L2" s="541" t="s">
        <v>75</v>
      </c>
      <c r="M2" s="541" t="s">
        <v>76</v>
      </c>
      <c r="N2" s="541" t="s">
        <v>77</v>
      </c>
      <c r="O2" s="541" t="s">
        <v>78</v>
      </c>
      <c r="P2" s="541" t="s">
        <v>79</v>
      </c>
      <c r="Q2" s="541" t="s">
        <v>80</v>
      </c>
      <c r="R2" s="541" t="s">
        <v>81</v>
      </c>
      <c r="S2" s="541" t="s">
        <v>82</v>
      </c>
      <c r="T2" s="541" t="s">
        <v>83</v>
      </c>
      <c r="U2" s="541" t="s">
        <v>84</v>
      </c>
      <c r="V2" s="541" t="s">
        <v>85</v>
      </c>
      <c r="W2" s="541" t="s">
        <v>441</v>
      </c>
      <c r="X2" s="541"/>
      <c r="Y2" s="541"/>
      <c r="Z2" s="541"/>
      <c r="AA2" s="541"/>
      <c r="AB2" s="541" t="s">
        <v>668</v>
      </c>
      <c r="AC2" s="541"/>
      <c r="AD2" s="541"/>
      <c r="AE2" s="541"/>
      <c r="AF2" s="541"/>
      <c r="AG2" s="541"/>
      <c r="AJ2" s="541"/>
      <c r="AK2" s="541"/>
      <c r="AL2" s="541"/>
      <c r="AM2" s="541"/>
      <c r="AN2" s="541"/>
      <c r="AO2" s="541"/>
      <c r="AP2" s="541"/>
      <c r="AQ2" s="541"/>
      <c r="AR2" s="541"/>
      <c r="AS2" s="541"/>
      <c r="AT2" s="541"/>
      <c r="AU2" s="541"/>
      <c r="AV2" s="541"/>
      <c r="AW2" s="541"/>
      <c r="AX2" s="558"/>
      <c r="AY2" s="558"/>
      <c r="AZ2" s="541"/>
      <c r="BA2" s="541"/>
      <c r="BB2" s="541"/>
      <c r="BC2" s="541"/>
    </row>
    <row r="3" spans="3:55" ht="18" customHeight="1">
      <c r="C3" s="293" t="s">
        <v>666</v>
      </c>
      <c r="D3" s="556" t="s">
        <v>443</v>
      </c>
      <c r="E3" s="556">
        <v>3152.3090832801231</v>
      </c>
      <c r="F3" s="556">
        <v>553.43806410082016</v>
      </c>
      <c r="G3" s="556">
        <v>407.09126876251469</v>
      </c>
      <c r="H3" s="556">
        <v>528.36974031554769</v>
      </c>
      <c r="I3" s="556">
        <v>821.6584331688905</v>
      </c>
      <c r="J3" s="556">
        <v>330.28523933145453</v>
      </c>
      <c r="K3" s="556">
        <v>1299.9972133849628</v>
      </c>
      <c r="L3" s="556">
        <v>923.86956796283994</v>
      </c>
      <c r="M3" s="556">
        <v>3297.3295420783329</v>
      </c>
      <c r="N3" s="556">
        <v>1952.6010574940733</v>
      </c>
      <c r="O3" s="293">
        <v>489.91279290121577</v>
      </c>
      <c r="P3" s="293">
        <v>1095.4286059290671</v>
      </c>
      <c r="Q3" s="293">
        <v>6858.085385052299</v>
      </c>
      <c r="R3" s="293">
        <v>600.51015351898957</v>
      </c>
      <c r="S3" s="293">
        <v>260.98476255865478</v>
      </c>
      <c r="T3" s="293">
        <v>927.27249870079902</v>
      </c>
      <c r="U3" s="293">
        <v>156.59343784206621</v>
      </c>
      <c r="V3" s="293">
        <v>76.850834164855314</v>
      </c>
      <c r="W3" s="293">
        <v>23732.587680547509</v>
      </c>
      <c r="X3" s="293"/>
      <c r="Y3" s="293"/>
      <c r="Z3" s="293"/>
      <c r="AA3" s="293"/>
      <c r="AB3" s="293" t="s">
        <v>666</v>
      </c>
      <c r="AC3" s="293">
        <v>3152.3090832801231</v>
      </c>
      <c r="AD3" s="293">
        <v>553.43806410082016</v>
      </c>
      <c r="AE3" s="293">
        <v>407.09126876251469</v>
      </c>
      <c r="AF3" s="293">
        <v>528.36974031554769</v>
      </c>
      <c r="AG3" s="293">
        <v>821.6584331688905</v>
      </c>
      <c r="AH3">
        <v>330.28523933145453</v>
      </c>
      <c r="AI3">
        <v>1299.9972133849628</v>
      </c>
      <c r="AJ3">
        <v>923.86956796283994</v>
      </c>
      <c r="AK3">
        <v>3297.3295420783329</v>
      </c>
      <c r="AL3">
        <v>1952.6010574940733</v>
      </c>
      <c r="AM3">
        <v>489.91279290121577</v>
      </c>
      <c r="AN3">
        <v>1095.4286059290671</v>
      </c>
      <c r="AO3">
        <v>6858.085385052299</v>
      </c>
      <c r="AP3">
        <v>600.51015351898957</v>
      </c>
      <c r="AQ3">
        <v>260.98476255865478</v>
      </c>
      <c r="AR3">
        <v>927.27249870079902</v>
      </c>
      <c r="AS3">
        <v>156.59343784206621</v>
      </c>
      <c r="AT3">
        <v>76.850834164855314</v>
      </c>
      <c r="AU3">
        <v>23732.587680547509</v>
      </c>
      <c r="AX3" s="559"/>
      <c r="AY3" s="559"/>
    </row>
    <row r="4" spans="3:55" ht="18" customHeight="1">
      <c r="C4" s="293" t="s">
        <v>157</v>
      </c>
      <c r="D4" s="556" t="s">
        <v>231</v>
      </c>
      <c r="E4" s="556">
        <v>3945.9423821523478</v>
      </c>
      <c r="F4" s="556">
        <v>472.43377406971297</v>
      </c>
      <c r="G4" s="556">
        <v>329.75082912749741</v>
      </c>
      <c r="H4" s="556">
        <v>2251.312639948394</v>
      </c>
      <c r="I4" s="556">
        <v>676.75429115877455</v>
      </c>
      <c r="J4" s="556">
        <v>198.81122606755531</v>
      </c>
      <c r="K4" s="556">
        <v>6426.7816489839724</v>
      </c>
      <c r="L4" s="556">
        <v>1004.3644064335241</v>
      </c>
      <c r="M4" s="556">
        <v>3694.210920516136</v>
      </c>
      <c r="N4" s="556">
        <v>1543.3442290868552</v>
      </c>
      <c r="O4" s="293">
        <v>344.49024087401074</v>
      </c>
      <c r="P4" s="293">
        <v>925.45959360776999</v>
      </c>
      <c r="Q4" s="293">
        <v>7080.5041636580909</v>
      </c>
      <c r="R4" s="293">
        <v>438.29381803358353</v>
      </c>
      <c r="S4" s="293">
        <v>238.78240365239523</v>
      </c>
      <c r="T4" s="293">
        <v>834.12943527651532</v>
      </c>
      <c r="U4" s="293">
        <v>108.67854623766425</v>
      </c>
      <c r="V4" s="293">
        <v>59.125871115201548</v>
      </c>
      <c r="W4" s="293">
        <v>30573.170419999999</v>
      </c>
      <c r="X4" s="293"/>
      <c r="Y4" s="293"/>
      <c r="Z4" s="293"/>
      <c r="AA4" s="293"/>
      <c r="AB4" s="293" t="s">
        <v>157</v>
      </c>
      <c r="AC4" s="293">
        <v>3093.9889774999515</v>
      </c>
      <c r="AD4" s="293">
        <v>25.280027009084574</v>
      </c>
      <c r="AE4" s="293">
        <v>5.3764985705393684</v>
      </c>
      <c r="AF4" s="293">
        <v>3758.6901168058998</v>
      </c>
      <c r="AG4" s="293">
        <v>72.721097359531939</v>
      </c>
      <c r="AH4">
        <v>31.012057076768965</v>
      </c>
      <c r="AI4">
        <v>11264.120757322551</v>
      </c>
      <c r="AJ4">
        <v>781.80705874165437</v>
      </c>
      <c r="AK4">
        <v>2052.5740517575332</v>
      </c>
      <c r="AL4">
        <v>16.909791944994822</v>
      </c>
      <c r="AM4">
        <v>80.392383733044127</v>
      </c>
      <c r="AN4">
        <v>153.53760491527453</v>
      </c>
      <c r="AO4">
        <v>9177.1436003363033</v>
      </c>
      <c r="AP4">
        <v>2.7271745874637241</v>
      </c>
      <c r="AQ4">
        <v>9.3926866716002237</v>
      </c>
      <c r="AR4">
        <v>27.622358876948482</v>
      </c>
      <c r="AS4">
        <v>0.59485441111397142</v>
      </c>
      <c r="AT4">
        <v>19.27932237974489</v>
      </c>
      <c r="AU4">
        <v>30573.170419999999</v>
      </c>
      <c r="AX4" s="559"/>
      <c r="AY4" s="559"/>
    </row>
    <row r="5" spans="3:55" ht="18" customHeight="1">
      <c r="C5" s="293" t="s">
        <v>158</v>
      </c>
      <c r="D5" s="556" t="s">
        <v>232</v>
      </c>
      <c r="E5" s="556">
        <v>1461.7666050558109</v>
      </c>
      <c r="F5" s="556">
        <v>258.44955854564006</v>
      </c>
      <c r="G5" s="556">
        <v>266.63812496465243</v>
      </c>
      <c r="H5" s="556">
        <v>193.66386909064749</v>
      </c>
      <c r="I5" s="556">
        <v>663.01691724512125</v>
      </c>
      <c r="J5" s="556">
        <v>123.11882451679173</v>
      </c>
      <c r="K5" s="556">
        <v>6305.8016985615996</v>
      </c>
      <c r="L5" s="556">
        <v>737.07249689560501</v>
      </c>
      <c r="M5" s="556">
        <v>6032.94654988812</v>
      </c>
      <c r="N5" s="556">
        <v>874.47426990410986</v>
      </c>
      <c r="O5" s="293">
        <v>262.15770954214406</v>
      </c>
      <c r="P5" s="293">
        <v>643.69452388070158</v>
      </c>
      <c r="Q5" s="293">
        <v>23971.049645756219</v>
      </c>
      <c r="R5" s="293">
        <v>291.41464596435389</v>
      </c>
      <c r="S5" s="293">
        <v>120.5741090892225</v>
      </c>
      <c r="T5" s="293">
        <v>519.3831539310587</v>
      </c>
      <c r="U5" s="293">
        <v>125.04177852430259</v>
      </c>
      <c r="V5" s="293">
        <v>815.72353864389856</v>
      </c>
      <c r="W5" s="293">
        <v>43665.988020000004</v>
      </c>
      <c r="X5" s="293"/>
      <c r="Y5" s="293"/>
      <c r="Z5" s="293"/>
      <c r="AA5" s="293"/>
      <c r="AB5" s="293" t="s">
        <v>158</v>
      </c>
      <c r="AC5" s="293">
        <v>385.5611976827264</v>
      </c>
      <c r="AD5" s="293">
        <v>52.118012593188126</v>
      </c>
      <c r="AE5" s="293">
        <v>119.89274688289782</v>
      </c>
      <c r="AF5" s="293">
        <v>26.749553199487064</v>
      </c>
      <c r="AG5" s="293">
        <v>375.6925344919141</v>
      </c>
      <c r="AH5">
        <v>40.87269935395495</v>
      </c>
      <c r="AI5">
        <v>5949.2123601101684</v>
      </c>
      <c r="AJ5">
        <v>461.84565907238829</v>
      </c>
      <c r="AK5">
        <v>4835.6766780826656</v>
      </c>
      <c r="AL5">
        <v>185.81763115930676</v>
      </c>
      <c r="AM5">
        <v>125.65065169182331</v>
      </c>
      <c r="AN5">
        <v>262.90544105418917</v>
      </c>
      <c r="AO5">
        <v>29711.932009189673</v>
      </c>
      <c r="AP5">
        <v>95.383725094295755</v>
      </c>
      <c r="AQ5">
        <v>15.520775432097075</v>
      </c>
      <c r="AR5">
        <v>151.22749262416576</v>
      </c>
      <c r="AS5">
        <v>76.407091700409666</v>
      </c>
      <c r="AT5">
        <v>793.52176058464488</v>
      </c>
      <c r="AU5">
        <v>43665.988019999997</v>
      </c>
      <c r="AX5" s="559"/>
      <c r="AY5" s="559"/>
    </row>
    <row r="6" spans="3:55" ht="18" customHeight="1">
      <c r="C6" s="293" t="s">
        <v>159</v>
      </c>
      <c r="D6" s="556" t="s">
        <v>233</v>
      </c>
      <c r="E6" s="556">
        <v>6566.9939454722517</v>
      </c>
      <c r="F6" s="556">
        <v>1043.7426362447677</v>
      </c>
      <c r="G6" s="556">
        <v>700.70891728672905</v>
      </c>
      <c r="H6" s="556">
        <v>2032.0265296604503</v>
      </c>
      <c r="I6" s="556">
        <v>1388.0488570708021</v>
      </c>
      <c r="J6" s="556">
        <v>5261.4471155578585</v>
      </c>
      <c r="K6" s="556">
        <v>5671.3976526028755</v>
      </c>
      <c r="L6" s="556">
        <v>6308.2384317992964</v>
      </c>
      <c r="M6" s="556">
        <v>9082.4624643873613</v>
      </c>
      <c r="N6" s="556">
        <v>5872.702156834891</v>
      </c>
      <c r="O6" s="293">
        <v>4118.1509452459586</v>
      </c>
      <c r="P6" s="293">
        <v>1888.8771133453406</v>
      </c>
      <c r="Q6" s="293">
        <v>72599.63522191532</v>
      </c>
      <c r="R6" s="293">
        <v>4091.6188495226206</v>
      </c>
      <c r="S6" s="293">
        <v>501.51316593748572</v>
      </c>
      <c r="T6" s="293">
        <v>2184.6976955193759</v>
      </c>
      <c r="U6" s="293">
        <v>1583.5163454071583</v>
      </c>
      <c r="V6" s="293">
        <v>106.02077618946282</v>
      </c>
      <c r="W6" s="293">
        <v>131001.79882000001</v>
      </c>
      <c r="X6" s="293"/>
      <c r="Y6" s="293"/>
      <c r="Z6" s="293"/>
      <c r="AA6" s="293"/>
      <c r="AB6" s="293" t="s">
        <v>159</v>
      </c>
      <c r="AC6" s="293">
        <v>1903.2190550052944</v>
      </c>
      <c r="AD6" s="293">
        <v>78.221813778403629</v>
      </c>
      <c r="AE6" s="293">
        <v>0</v>
      </c>
      <c r="AF6" s="293">
        <v>1646.8156765309416</v>
      </c>
      <c r="AG6" s="293">
        <v>21.399509999999999</v>
      </c>
      <c r="AH6">
        <v>6491.6379064918019</v>
      </c>
      <c r="AI6">
        <v>5291.6831892948867</v>
      </c>
      <c r="AJ6">
        <v>6658.5880071746633</v>
      </c>
      <c r="AK6">
        <v>4488.8271508127164</v>
      </c>
      <c r="AL6">
        <v>3445.7441374294194</v>
      </c>
      <c r="AM6">
        <v>4621.6293703869287</v>
      </c>
      <c r="AN6">
        <v>94.154524714225744</v>
      </c>
      <c r="AO6">
        <v>89681.123710426255</v>
      </c>
      <c r="AP6">
        <v>4207.36813626411</v>
      </c>
      <c r="AQ6">
        <v>0</v>
      </c>
      <c r="AR6">
        <v>569.63022249148366</v>
      </c>
      <c r="AS6">
        <v>1801.7564091988747</v>
      </c>
      <c r="AT6">
        <v>0</v>
      </c>
      <c r="AU6">
        <v>131001.79882</v>
      </c>
      <c r="AX6" s="559"/>
      <c r="AY6" s="559"/>
    </row>
    <row r="7" spans="3:55" ht="18" customHeight="1">
      <c r="C7" s="293" t="s">
        <v>234</v>
      </c>
      <c r="D7" s="556" t="s">
        <v>235</v>
      </c>
      <c r="E7" s="556">
        <v>183.64957584733702</v>
      </c>
      <c r="F7" s="556">
        <v>12.35456495769033</v>
      </c>
      <c r="G7" s="556">
        <v>2.8833674744329256</v>
      </c>
      <c r="H7" s="556">
        <v>2.9986996825215408</v>
      </c>
      <c r="I7" s="556">
        <v>5.7175290670699113</v>
      </c>
      <c r="J7" s="556">
        <v>1.5981541905718302</v>
      </c>
      <c r="K7" s="556">
        <v>442.67337612768176</v>
      </c>
      <c r="L7" s="556">
        <v>5.6581200178068221</v>
      </c>
      <c r="M7" s="556">
        <v>409.37256528515326</v>
      </c>
      <c r="N7" s="556">
        <v>538.85837773286698</v>
      </c>
      <c r="O7" s="293">
        <v>55.4029813799105</v>
      </c>
      <c r="P7" s="293">
        <v>33.675314605689536</v>
      </c>
      <c r="Q7" s="293">
        <v>390.74131559844182</v>
      </c>
      <c r="R7" s="293">
        <v>3.9784731543959917</v>
      </c>
      <c r="S7" s="293">
        <v>1.7399223087438371</v>
      </c>
      <c r="T7" s="293">
        <v>58.350123727552599</v>
      </c>
      <c r="U7" s="293">
        <v>0.86778907234975544</v>
      </c>
      <c r="V7" s="293">
        <v>0.45665976978391831</v>
      </c>
      <c r="W7" s="293">
        <v>2150.9769099999999</v>
      </c>
      <c r="X7" s="293"/>
      <c r="Y7" s="293"/>
      <c r="Z7" s="293"/>
      <c r="AA7" s="293"/>
      <c r="AB7" s="293" t="s">
        <v>234</v>
      </c>
      <c r="AC7" s="293">
        <v>183.64957584733702</v>
      </c>
      <c r="AD7" s="293">
        <v>12.35456495769033</v>
      </c>
      <c r="AE7" s="293">
        <v>2.8833674744329256</v>
      </c>
      <c r="AF7" s="293">
        <v>2.9986996825215408</v>
      </c>
      <c r="AG7" s="293">
        <v>5.7175290670699113</v>
      </c>
      <c r="AH7">
        <v>1.5981541905718302</v>
      </c>
      <c r="AI7">
        <v>442.67337612768176</v>
      </c>
      <c r="AJ7">
        <v>5.6581200178068221</v>
      </c>
      <c r="AK7">
        <v>409.37256528515326</v>
      </c>
      <c r="AL7">
        <v>538.85837773286698</v>
      </c>
      <c r="AM7">
        <v>55.4029813799105</v>
      </c>
      <c r="AN7">
        <v>33.675314605689536</v>
      </c>
      <c r="AO7">
        <v>390.74131559844182</v>
      </c>
      <c r="AP7">
        <v>3.9784731543959917</v>
      </c>
      <c r="AQ7">
        <v>1.7399223087438371</v>
      </c>
      <c r="AR7">
        <v>58.350123727552599</v>
      </c>
      <c r="AS7">
        <v>0.86778907234975544</v>
      </c>
      <c r="AT7">
        <v>0.45665976978391831</v>
      </c>
      <c r="AU7">
        <v>2150.9769099999999</v>
      </c>
      <c r="AX7" s="559"/>
      <c r="AY7" s="559"/>
    </row>
    <row r="8" spans="3:55" ht="18" customHeight="1">
      <c r="C8" s="293" t="s">
        <v>236</v>
      </c>
      <c r="D8" s="556" t="s">
        <v>237</v>
      </c>
      <c r="E8" s="556">
        <v>1314.574600296125</v>
      </c>
      <c r="F8" s="556">
        <v>318.67228760195019</v>
      </c>
      <c r="G8" s="556">
        <v>346.51506329708394</v>
      </c>
      <c r="H8" s="556">
        <v>104.45711850622703</v>
      </c>
      <c r="I8" s="556">
        <v>443.55055631439836</v>
      </c>
      <c r="J8" s="556">
        <v>126.51332419113544</v>
      </c>
      <c r="K8" s="556">
        <v>622.97581373433877</v>
      </c>
      <c r="L8" s="556">
        <v>289.45095214884157</v>
      </c>
      <c r="M8" s="556">
        <v>1155.9470203503738</v>
      </c>
      <c r="N8" s="556">
        <v>634.24770162917798</v>
      </c>
      <c r="O8" s="293">
        <v>130.88678427194603</v>
      </c>
      <c r="P8" s="293">
        <v>481.06277538092331</v>
      </c>
      <c r="Q8" s="293">
        <v>2936.5351798817546</v>
      </c>
      <c r="R8" s="293">
        <v>136.23127675144593</v>
      </c>
      <c r="S8" s="293">
        <v>68.354442766465084</v>
      </c>
      <c r="T8" s="293">
        <v>344.44266827641815</v>
      </c>
      <c r="U8" s="293">
        <v>76.286393934525904</v>
      </c>
      <c r="V8" s="293">
        <v>18.162790666869611</v>
      </c>
      <c r="W8" s="293">
        <v>9548.8667500000029</v>
      </c>
      <c r="X8" s="293"/>
      <c r="Y8" s="293"/>
      <c r="Z8" s="293"/>
      <c r="AA8" s="293"/>
      <c r="AB8" s="293" t="s">
        <v>236</v>
      </c>
      <c r="AC8" s="293">
        <v>1314.574600296125</v>
      </c>
      <c r="AD8" s="293">
        <v>318.67228760195019</v>
      </c>
      <c r="AE8" s="293">
        <v>346.51506329708394</v>
      </c>
      <c r="AF8" s="293">
        <v>104.45711850622703</v>
      </c>
      <c r="AG8" s="293">
        <v>443.55055631439836</v>
      </c>
      <c r="AH8">
        <v>126.51332419113544</v>
      </c>
      <c r="AI8">
        <v>622.97581373433877</v>
      </c>
      <c r="AJ8">
        <v>289.45095214884157</v>
      </c>
      <c r="AK8">
        <v>1155.9470203503738</v>
      </c>
      <c r="AL8">
        <v>634.24770162917798</v>
      </c>
      <c r="AM8">
        <v>130.88678427194603</v>
      </c>
      <c r="AN8">
        <v>481.06277538092331</v>
      </c>
      <c r="AO8">
        <v>2936.5351798817546</v>
      </c>
      <c r="AP8">
        <v>136.23127675144593</v>
      </c>
      <c r="AQ8">
        <v>68.354442766465084</v>
      </c>
      <c r="AR8">
        <v>344.44266827641815</v>
      </c>
      <c r="AS8">
        <v>76.286393934525904</v>
      </c>
      <c r="AT8">
        <v>18.162790666869611</v>
      </c>
      <c r="AU8">
        <v>9548.8667500000029</v>
      </c>
      <c r="AX8" s="559"/>
      <c r="AY8" s="559"/>
    </row>
    <row r="9" spans="3:55" ht="18" customHeight="1">
      <c r="C9" s="293" t="s">
        <v>238</v>
      </c>
      <c r="D9" s="556" t="s">
        <v>239</v>
      </c>
      <c r="E9" s="556">
        <v>1261.2797623682516</v>
      </c>
      <c r="F9" s="556">
        <v>200.13616122451575</v>
      </c>
      <c r="G9" s="556">
        <v>159.50182603837999</v>
      </c>
      <c r="H9" s="556">
        <v>165.88176128918965</v>
      </c>
      <c r="I9" s="556">
        <v>316.28168615744039</v>
      </c>
      <c r="J9" s="556">
        <v>88.406529499757625</v>
      </c>
      <c r="K9" s="556">
        <v>375.52952643349346</v>
      </c>
      <c r="L9" s="556">
        <v>312.99530246729682</v>
      </c>
      <c r="M9" s="556">
        <v>1128.7271812242154</v>
      </c>
      <c r="N9" s="556">
        <v>757.74856793265485</v>
      </c>
      <c r="O9" s="293">
        <v>165.02206697990746</v>
      </c>
      <c r="P9" s="293">
        <v>412.97041178295416</v>
      </c>
      <c r="Q9" s="293">
        <v>969.77644320168986</v>
      </c>
      <c r="R9" s="293">
        <v>220.08076965480674</v>
      </c>
      <c r="S9" s="293">
        <v>96.248843711513487</v>
      </c>
      <c r="T9" s="293">
        <v>328.05178490942711</v>
      </c>
      <c r="U9" s="293">
        <v>48.004266845369706</v>
      </c>
      <c r="V9" s="293">
        <v>25.261458279134651</v>
      </c>
      <c r="W9" s="293">
        <v>7031.904349999998</v>
      </c>
      <c r="X9" s="293"/>
      <c r="Y9" s="293"/>
      <c r="Z9" s="293"/>
      <c r="AA9" s="293"/>
      <c r="AB9" s="293" t="s">
        <v>238</v>
      </c>
      <c r="AC9" s="293">
        <v>1261.2797623682516</v>
      </c>
      <c r="AD9" s="293">
        <v>200.13616122451575</v>
      </c>
      <c r="AE9" s="293">
        <v>159.50182603837999</v>
      </c>
      <c r="AF9" s="293">
        <v>165.88176128918965</v>
      </c>
      <c r="AG9" s="293">
        <v>316.28168615744039</v>
      </c>
      <c r="AH9">
        <v>88.406529499757625</v>
      </c>
      <c r="AI9">
        <v>375.52952643349346</v>
      </c>
      <c r="AJ9">
        <v>312.99530246729682</v>
      </c>
      <c r="AK9">
        <v>1128.7271812242154</v>
      </c>
      <c r="AL9">
        <v>757.74856793265485</v>
      </c>
      <c r="AM9">
        <v>165.02206697990746</v>
      </c>
      <c r="AN9">
        <v>412.97041178295416</v>
      </c>
      <c r="AO9">
        <v>969.77644320168986</v>
      </c>
      <c r="AP9">
        <v>220.08076965480674</v>
      </c>
      <c r="AQ9">
        <v>96.248843711513487</v>
      </c>
      <c r="AR9">
        <v>328.05178490942711</v>
      </c>
      <c r="AS9">
        <v>48.004266845369706</v>
      </c>
      <c r="AT9">
        <v>25.261458279134651</v>
      </c>
      <c r="AU9">
        <v>7031.904349999998</v>
      </c>
      <c r="AX9" s="559"/>
      <c r="AY9" s="559"/>
    </row>
    <row r="10" spans="3:55" ht="18" customHeight="1">
      <c r="C10" s="293" t="s">
        <v>240</v>
      </c>
      <c r="D10" s="556" t="s">
        <v>241</v>
      </c>
      <c r="E10" s="556">
        <v>350.17087348743752</v>
      </c>
      <c r="F10" s="556">
        <v>97.12518408921882</v>
      </c>
      <c r="G10" s="556">
        <v>18.345075313474549</v>
      </c>
      <c r="H10" s="556">
        <v>36.31697700057434</v>
      </c>
      <c r="I10" s="556">
        <v>65.636510509407927</v>
      </c>
      <c r="J10" s="556">
        <v>62.488000371482208</v>
      </c>
      <c r="K10" s="556">
        <v>63.223078842384083</v>
      </c>
      <c r="L10" s="556">
        <v>15.87301903734881</v>
      </c>
      <c r="M10" s="556">
        <v>966.56712657561911</v>
      </c>
      <c r="N10" s="556">
        <v>95.827410803535159</v>
      </c>
      <c r="O10" s="293">
        <v>9.3240846928002608</v>
      </c>
      <c r="P10" s="293">
        <v>42.242473022861901</v>
      </c>
      <c r="Q10" s="293">
        <v>1143.0831952646133</v>
      </c>
      <c r="R10" s="293">
        <v>14.742986225087222</v>
      </c>
      <c r="S10" s="293">
        <v>14.269949233907955</v>
      </c>
      <c r="T10" s="293">
        <v>276.94947240378201</v>
      </c>
      <c r="U10" s="293">
        <v>4.0646141464292755</v>
      </c>
      <c r="V10" s="293">
        <v>0.47478898003548875</v>
      </c>
      <c r="W10" s="293">
        <v>3276.7248200000004</v>
      </c>
      <c r="X10" s="293"/>
      <c r="Y10" s="293"/>
      <c r="Z10" s="293"/>
      <c r="AA10" s="293"/>
      <c r="AB10" s="293" t="s">
        <v>240</v>
      </c>
      <c r="AC10" s="293">
        <v>350.17087348743752</v>
      </c>
      <c r="AD10" s="293">
        <v>97.12518408921882</v>
      </c>
      <c r="AE10" s="293">
        <v>18.345075313474549</v>
      </c>
      <c r="AF10" s="293">
        <v>36.31697700057434</v>
      </c>
      <c r="AG10" s="293">
        <v>65.636510509407927</v>
      </c>
      <c r="AH10">
        <v>62.488000371482208</v>
      </c>
      <c r="AI10">
        <v>63.223078842384083</v>
      </c>
      <c r="AJ10">
        <v>15.87301903734881</v>
      </c>
      <c r="AK10">
        <v>966.56712657561911</v>
      </c>
      <c r="AL10">
        <v>95.827410803535159</v>
      </c>
      <c r="AM10">
        <v>9.3240846928002608</v>
      </c>
      <c r="AN10">
        <v>42.242473022861901</v>
      </c>
      <c r="AO10">
        <v>1143.0831952646133</v>
      </c>
      <c r="AP10">
        <v>14.742986225087222</v>
      </c>
      <c r="AQ10">
        <v>14.269949233907955</v>
      </c>
      <c r="AR10">
        <v>276.94947240378201</v>
      </c>
      <c r="AS10">
        <v>4.0646141464292755</v>
      </c>
      <c r="AT10">
        <v>0.47478898003548875</v>
      </c>
      <c r="AU10">
        <v>3276.7248200000004</v>
      </c>
      <c r="AX10" s="559"/>
      <c r="AY10" s="559"/>
    </row>
    <row r="11" spans="3:55" ht="18" customHeight="1">
      <c r="C11" s="293" t="s">
        <v>242</v>
      </c>
      <c r="D11" s="556" t="s">
        <v>326</v>
      </c>
      <c r="E11" s="556">
        <v>4199.2353454305603</v>
      </c>
      <c r="F11" s="556">
        <v>630.08199611638668</v>
      </c>
      <c r="G11" s="556">
        <v>582.94746074590614</v>
      </c>
      <c r="H11" s="556">
        <v>446.87207747569198</v>
      </c>
      <c r="I11" s="556">
        <v>869.66924773365861</v>
      </c>
      <c r="J11" s="556">
        <v>283.92249968263729</v>
      </c>
      <c r="K11" s="556">
        <v>1003.2608331524466</v>
      </c>
      <c r="L11" s="556">
        <v>755.39290272136918</v>
      </c>
      <c r="M11" s="556">
        <v>9017.3134519951655</v>
      </c>
      <c r="N11" s="556">
        <v>2167.6151257554588</v>
      </c>
      <c r="O11" s="293">
        <v>385.89435224232517</v>
      </c>
      <c r="P11" s="293">
        <v>989.46043814147379</v>
      </c>
      <c r="Q11" s="293">
        <v>42018.088075012231</v>
      </c>
      <c r="R11" s="293">
        <v>558.14644268386542</v>
      </c>
      <c r="S11" s="293">
        <v>314.68352238431902</v>
      </c>
      <c r="T11" s="293">
        <v>1541.6133156575484</v>
      </c>
      <c r="U11" s="293">
        <v>121.37593699610581</v>
      </c>
      <c r="V11" s="293">
        <v>53.364896072861441</v>
      </c>
      <c r="W11" s="293">
        <v>65938.937919999997</v>
      </c>
      <c r="X11" s="293"/>
      <c r="Y11" s="293"/>
      <c r="Z11" s="293"/>
      <c r="AA11" s="293"/>
      <c r="AB11" s="293" t="s">
        <v>242</v>
      </c>
      <c r="AC11" s="293">
        <v>2149.6799999999998</v>
      </c>
      <c r="AD11" s="293">
        <v>179</v>
      </c>
      <c r="AE11" s="293">
        <v>307</v>
      </c>
      <c r="AF11" s="293">
        <v>61</v>
      </c>
      <c r="AG11" s="293">
        <v>238.77600000000001</v>
      </c>
      <c r="AH11">
        <v>115</v>
      </c>
      <c r="AI11">
        <v>195</v>
      </c>
      <c r="AJ11">
        <v>125.13266</v>
      </c>
      <c r="AK11">
        <v>8187.0400000000009</v>
      </c>
      <c r="AL11">
        <v>683.23</v>
      </c>
      <c r="AM11">
        <v>77</v>
      </c>
      <c r="AN11">
        <v>99</v>
      </c>
      <c r="AO11">
        <v>52441.120290000006</v>
      </c>
      <c r="AP11">
        <v>115.96</v>
      </c>
      <c r="AQ11">
        <v>83</v>
      </c>
      <c r="AR11">
        <v>875.99896999999999</v>
      </c>
      <c r="AS11">
        <v>6</v>
      </c>
      <c r="AT11">
        <v>0</v>
      </c>
      <c r="AU11">
        <v>65938.937919999997</v>
      </c>
      <c r="AX11" s="559"/>
      <c r="AY11" s="559"/>
    </row>
    <row r="12" spans="3:55" ht="18" customHeight="1">
      <c r="C12" s="293" t="s">
        <v>243</v>
      </c>
      <c r="D12" s="556" t="s">
        <v>244</v>
      </c>
      <c r="E12" s="556">
        <v>2436.7479986807271</v>
      </c>
      <c r="F12" s="556">
        <v>608.29686635690177</v>
      </c>
      <c r="G12" s="556">
        <v>319.04504031329111</v>
      </c>
      <c r="H12" s="556">
        <v>494.49380556950473</v>
      </c>
      <c r="I12" s="556">
        <v>532.54292629716042</v>
      </c>
      <c r="J12" s="556">
        <v>191.85894469722672</v>
      </c>
      <c r="K12" s="556">
        <v>1019.9302458310549</v>
      </c>
      <c r="L12" s="556">
        <v>1034.5981883811253</v>
      </c>
      <c r="M12" s="556">
        <v>4120.9086121909795</v>
      </c>
      <c r="N12" s="556">
        <v>1889.6610210672511</v>
      </c>
      <c r="O12" s="293">
        <v>503.68709391547537</v>
      </c>
      <c r="P12" s="293">
        <v>826.94066740676317</v>
      </c>
      <c r="Q12" s="293">
        <v>17498.315407995658</v>
      </c>
      <c r="R12" s="293">
        <v>501.37878398501675</v>
      </c>
      <c r="S12" s="293">
        <v>194.58972809070042</v>
      </c>
      <c r="T12" s="293">
        <v>1148.7459637184611</v>
      </c>
      <c r="U12" s="293">
        <v>110.68942588752978</v>
      </c>
      <c r="V12" s="293">
        <v>37.758379615171243</v>
      </c>
      <c r="W12" s="293">
        <v>33470.189100000003</v>
      </c>
      <c r="X12" s="293"/>
      <c r="Y12" s="293"/>
      <c r="Z12" s="293"/>
      <c r="AA12" s="293"/>
      <c r="AB12" s="293" t="s">
        <v>243</v>
      </c>
      <c r="AC12" s="293">
        <v>1706.3605622392081</v>
      </c>
      <c r="AD12" s="293">
        <v>468.29550350148884</v>
      </c>
      <c r="AE12" s="293">
        <v>219.46351186371123</v>
      </c>
      <c r="AF12" s="293">
        <v>381.23552952871</v>
      </c>
      <c r="AG12" s="293">
        <v>337.5618373811534</v>
      </c>
      <c r="AH12">
        <v>136.04729045162449</v>
      </c>
      <c r="AI12">
        <v>777.95612937835824</v>
      </c>
      <c r="AJ12">
        <v>847.82021463619139</v>
      </c>
      <c r="AK12">
        <v>3308.5503986338572</v>
      </c>
      <c r="AL12">
        <v>1422.3322035718456</v>
      </c>
      <c r="AM12">
        <v>411.04268284355879</v>
      </c>
      <c r="AN12">
        <v>568.53748447460396</v>
      </c>
      <c r="AO12">
        <v>21393.984563149796</v>
      </c>
      <c r="AP12">
        <v>368.34757880410041</v>
      </c>
      <c r="AQ12">
        <v>123.31188964690162</v>
      </c>
      <c r="AR12">
        <v>898.96121771687103</v>
      </c>
      <c r="AS12">
        <v>77.688986805282795</v>
      </c>
      <c r="AT12">
        <v>22.691515372735154</v>
      </c>
      <c r="AU12">
        <v>33470.189100000003</v>
      </c>
      <c r="AX12" s="559"/>
      <c r="AY12" s="559"/>
    </row>
    <row r="13" spans="3:55" ht="18" customHeight="1">
      <c r="C13" s="293" t="s">
        <v>245</v>
      </c>
      <c r="D13" s="556" t="s">
        <v>328</v>
      </c>
      <c r="E13" s="556">
        <v>6879.2925949541295</v>
      </c>
      <c r="F13" s="556">
        <v>1375.8585189908258</v>
      </c>
      <c r="G13" s="556">
        <v>917.23901266055077</v>
      </c>
      <c r="H13" s="556">
        <v>1375.8585189908258</v>
      </c>
      <c r="I13" s="556">
        <v>2293.0975316513764</v>
      </c>
      <c r="J13" s="556">
        <v>458.61950633027539</v>
      </c>
      <c r="K13" s="556">
        <v>2293.0975316513764</v>
      </c>
      <c r="L13" s="556">
        <v>1375.8585189908258</v>
      </c>
      <c r="M13" s="556">
        <v>9631.0096329357821</v>
      </c>
      <c r="N13" s="556">
        <v>5503.4340759633033</v>
      </c>
      <c r="O13" s="293">
        <v>458.61950633027539</v>
      </c>
      <c r="P13" s="293">
        <v>1834.4780253211015</v>
      </c>
      <c r="Q13" s="293">
        <v>9631.0096329357821</v>
      </c>
      <c r="R13" s="293">
        <v>1375.8585189908258</v>
      </c>
      <c r="S13" s="293">
        <v>917.23901266055077</v>
      </c>
      <c r="T13" s="293">
        <v>3210.3365443119269</v>
      </c>
      <c r="U13" s="293">
        <v>458.61950633027539</v>
      </c>
      <c r="V13" s="293">
        <v>0</v>
      </c>
      <c r="W13" s="293">
        <v>49989.526190000011</v>
      </c>
      <c r="X13" s="293"/>
      <c r="Y13" s="293"/>
      <c r="Z13" s="293"/>
      <c r="AA13" s="293"/>
      <c r="AB13" s="293" t="s">
        <v>245</v>
      </c>
      <c r="AC13" s="293">
        <v>6879.2925949541295</v>
      </c>
      <c r="AD13" s="293">
        <v>1375.8585189908258</v>
      </c>
      <c r="AE13" s="293">
        <v>917.23901266055077</v>
      </c>
      <c r="AF13" s="293">
        <v>1375.8585189908258</v>
      </c>
      <c r="AG13" s="293">
        <v>2293.0975316513764</v>
      </c>
      <c r="AH13">
        <v>458.61950633027539</v>
      </c>
      <c r="AI13">
        <v>2293.0975316513764</v>
      </c>
      <c r="AJ13">
        <v>1375.8585189908258</v>
      </c>
      <c r="AK13">
        <v>9631.0096329357821</v>
      </c>
      <c r="AL13">
        <v>5503.4340759633033</v>
      </c>
      <c r="AM13">
        <v>458.61950633027539</v>
      </c>
      <c r="AN13">
        <v>1834.4780253211015</v>
      </c>
      <c r="AO13">
        <v>9631.0096329357821</v>
      </c>
      <c r="AP13">
        <v>1375.8585189908258</v>
      </c>
      <c r="AQ13">
        <v>917.23901266055077</v>
      </c>
      <c r="AR13">
        <v>3210.3365443119269</v>
      </c>
      <c r="AS13">
        <v>458.61950633027539</v>
      </c>
      <c r="AT13">
        <v>0</v>
      </c>
      <c r="AU13">
        <v>49989.526190000011</v>
      </c>
      <c r="AX13" s="559"/>
      <c r="AY13" s="559"/>
    </row>
    <row r="14" spans="3:55" ht="18" customHeight="1">
      <c r="C14" s="293" t="s">
        <v>689</v>
      </c>
      <c r="D14" s="556" t="s">
        <v>330</v>
      </c>
      <c r="E14" s="556">
        <v>18072.789064866251</v>
      </c>
      <c r="F14" s="556">
        <v>4374.4191370443004</v>
      </c>
      <c r="G14" s="556">
        <v>2768.9080475489172</v>
      </c>
      <c r="H14" s="556">
        <v>2821.8268858912261</v>
      </c>
      <c r="I14" s="556">
        <v>5384.9607403553646</v>
      </c>
      <c r="J14" s="556">
        <v>1959.1762061838181</v>
      </c>
      <c r="K14" s="556">
        <v>5394.7334828153798</v>
      </c>
      <c r="L14" s="556">
        <v>4132.1890362159247</v>
      </c>
      <c r="M14" s="556">
        <v>19554.476531397751</v>
      </c>
      <c r="N14" s="556">
        <v>10939.75265650226</v>
      </c>
      <c r="O14" s="293">
        <v>2441.2765895104285</v>
      </c>
      <c r="P14" s="293">
        <v>6252.1321076301692</v>
      </c>
      <c r="Q14" s="293">
        <v>13676.0898268939</v>
      </c>
      <c r="R14" s="293">
        <v>2924.8955877032959</v>
      </c>
      <c r="S14" s="293">
        <v>2278.9027767387629</v>
      </c>
      <c r="T14" s="293">
        <v>6388.0833840447222</v>
      </c>
      <c r="U14" s="293">
        <v>1051.1168018365149</v>
      </c>
      <c r="V14" s="293">
        <v>507.35128682101322</v>
      </c>
      <c r="W14" s="293">
        <v>110923.08014999998</v>
      </c>
      <c r="X14" s="293"/>
      <c r="Y14" s="293"/>
      <c r="Z14" s="293"/>
      <c r="AA14" s="293"/>
      <c r="AB14" s="293" t="s">
        <v>689</v>
      </c>
      <c r="AC14" s="293">
        <v>17939.011456965316</v>
      </c>
      <c r="AD14" s="293">
        <v>4341.4495874573295</v>
      </c>
      <c r="AE14" s="293">
        <v>2784.3921355206935</v>
      </c>
      <c r="AF14" s="293">
        <v>2889.8919124093404</v>
      </c>
      <c r="AG14" s="293">
        <v>5352.2760482231924</v>
      </c>
      <c r="AH14">
        <v>1936.7724837010069</v>
      </c>
      <c r="AI14">
        <v>5395.8577051723023</v>
      </c>
      <c r="AJ14">
        <v>4083.4940729211348</v>
      </c>
      <c r="AK14">
        <v>20115.028245729794</v>
      </c>
      <c r="AL14">
        <v>10838.540369889106</v>
      </c>
      <c r="AM14">
        <v>2447.1379613917015</v>
      </c>
      <c r="AN14">
        <v>6177.9495926601921</v>
      </c>
      <c r="AO14">
        <v>13551.934511420723</v>
      </c>
      <c r="AP14">
        <v>2942.6670747674361</v>
      </c>
      <c r="AQ14">
        <v>2251.3068299477563</v>
      </c>
      <c r="AR14">
        <v>6311.2930577524994</v>
      </c>
      <c r="AS14">
        <v>1049.8143558879594</v>
      </c>
      <c r="AT14">
        <v>514.2627481825142</v>
      </c>
      <c r="AU14">
        <v>110923.08015000002</v>
      </c>
      <c r="AX14" s="559"/>
      <c r="AY14" s="559"/>
    </row>
    <row r="15" spans="3:55" ht="18" customHeight="1">
      <c r="C15" s="293" t="s">
        <v>246</v>
      </c>
      <c r="D15" s="556" t="s">
        <v>333</v>
      </c>
      <c r="E15" s="556">
        <v>4493.4273448144368</v>
      </c>
      <c r="F15" s="556">
        <v>811.21369770578758</v>
      </c>
      <c r="G15" s="556">
        <v>577.03620085858483</v>
      </c>
      <c r="H15" s="556">
        <v>1978.0026280347568</v>
      </c>
      <c r="I15" s="556">
        <v>1150.8926630167339</v>
      </c>
      <c r="J15" s="556">
        <v>323.40518695501504</v>
      </c>
      <c r="K15" s="556">
        <v>3564.6157436922849</v>
      </c>
      <c r="L15" s="556">
        <v>1082.328446275925</v>
      </c>
      <c r="M15" s="556">
        <v>4721.9602576017551</v>
      </c>
      <c r="N15" s="556">
        <v>2708.0038014312859</v>
      </c>
      <c r="O15" s="293">
        <v>1465.1874850067361</v>
      </c>
      <c r="P15" s="293">
        <v>1497.3443616361697</v>
      </c>
      <c r="Q15" s="293">
        <v>80597.328290301914</v>
      </c>
      <c r="R15" s="293">
        <v>770.87559361884712</v>
      </c>
      <c r="S15" s="293">
        <v>412.99781523218337</v>
      </c>
      <c r="T15" s="293">
        <v>1447.2867243695855</v>
      </c>
      <c r="U15" s="293">
        <v>191.21670599326262</v>
      </c>
      <c r="V15" s="293">
        <v>87.308473454765618</v>
      </c>
      <c r="W15" s="293">
        <v>107880.43142000002</v>
      </c>
      <c r="X15" s="293"/>
      <c r="Y15" s="293"/>
      <c r="Z15" s="293"/>
      <c r="AA15" s="293"/>
      <c r="AB15" s="293" t="s">
        <v>246</v>
      </c>
      <c r="AC15" s="293">
        <v>347.95445488621408</v>
      </c>
      <c r="AD15" s="293">
        <v>0</v>
      </c>
      <c r="AE15" s="293">
        <v>0</v>
      </c>
      <c r="AF15" s="293">
        <v>1762.3207667505067</v>
      </c>
      <c r="AG15" s="293">
        <v>28.062116949676124</v>
      </c>
      <c r="AH15">
        <v>0</v>
      </c>
      <c r="AI15">
        <v>2883.3196756041129</v>
      </c>
      <c r="AJ15">
        <v>0</v>
      </c>
      <c r="AK15">
        <v>19.926198526168964</v>
      </c>
      <c r="AL15">
        <v>0</v>
      </c>
      <c r="AM15">
        <v>1237.7623754742576</v>
      </c>
      <c r="AN15">
        <v>0</v>
      </c>
      <c r="AO15">
        <v>101601.08583180909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107880.43142000002</v>
      </c>
      <c r="AX15" s="559"/>
      <c r="AY15" s="559"/>
    </row>
    <row r="16" spans="3:55" ht="18" customHeight="1">
      <c r="C16" s="293" t="s">
        <v>160</v>
      </c>
      <c r="D16" s="556" t="s">
        <v>445</v>
      </c>
      <c r="E16" s="556">
        <v>1835.6810061868505</v>
      </c>
      <c r="F16" s="556">
        <v>822.98992415301825</v>
      </c>
      <c r="G16" s="556">
        <v>241.88909242885887</v>
      </c>
      <c r="H16" s="556">
        <v>1214.7154274778495</v>
      </c>
      <c r="I16" s="556">
        <v>1308.8407799386264</v>
      </c>
      <c r="J16" s="556">
        <v>329.17479286116821</v>
      </c>
      <c r="K16" s="556">
        <v>1419.8959953087885</v>
      </c>
      <c r="L16" s="556">
        <v>3751.3659306631189</v>
      </c>
      <c r="M16" s="556">
        <v>3738.9886554172604</v>
      </c>
      <c r="N16" s="556">
        <v>1855.393779483647</v>
      </c>
      <c r="O16" s="293">
        <v>615.10100977229149</v>
      </c>
      <c r="P16" s="293">
        <v>5119.6086813230268</v>
      </c>
      <c r="Q16" s="293">
        <v>3965.1096949826633</v>
      </c>
      <c r="R16" s="293">
        <v>480.56559837441011</v>
      </c>
      <c r="S16" s="293">
        <v>404.78943644659671</v>
      </c>
      <c r="T16" s="293">
        <v>1492.3797089082709</v>
      </c>
      <c r="U16" s="293">
        <v>123.29217145594572</v>
      </c>
      <c r="V16" s="293">
        <v>100.32801447859323</v>
      </c>
      <c r="W16" s="293">
        <v>28820.109699660985</v>
      </c>
      <c r="X16" s="293"/>
      <c r="Y16" s="293"/>
      <c r="Z16" s="293"/>
      <c r="AA16" s="293"/>
      <c r="AB16" s="293" t="s">
        <v>160</v>
      </c>
      <c r="AC16" s="293">
        <v>939.97960595300106</v>
      </c>
      <c r="AD16" s="293">
        <v>808.36705913860806</v>
      </c>
      <c r="AE16" s="293">
        <v>116.97954748622226</v>
      </c>
      <c r="AF16" s="293">
        <v>1385.8612235110511</v>
      </c>
      <c r="AG16" s="293">
        <v>1342.6719283675609</v>
      </c>
      <c r="AH16">
        <v>323.70338600769952</v>
      </c>
      <c r="AI16">
        <v>1393.7599408692745</v>
      </c>
      <c r="AJ16">
        <v>4616.2978221367748</v>
      </c>
      <c r="AK16">
        <v>3308.6878314715823</v>
      </c>
      <c r="AL16">
        <v>1509.2723570958024</v>
      </c>
      <c r="AM16">
        <v>628.90409521388165</v>
      </c>
      <c r="AN16">
        <v>6292.7935774864454</v>
      </c>
      <c r="AO16">
        <v>3720.7826874214607</v>
      </c>
      <c r="AP16">
        <v>366.16965054594459</v>
      </c>
      <c r="AQ16">
        <v>48.962620322850199</v>
      </c>
      <c r="AR16">
        <v>1474.318720038897</v>
      </c>
      <c r="AS16">
        <v>96.27851998372347</v>
      </c>
      <c r="AT16">
        <v>102.67156694921272</v>
      </c>
      <c r="AU16">
        <v>28476.462139999992</v>
      </c>
      <c r="AX16" s="559"/>
      <c r="AY16" s="559"/>
    </row>
    <row r="17" spans="3:51" ht="18" customHeight="1">
      <c r="C17" s="293" t="s">
        <v>247</v>
      </c>
      <c r="D17" s="556" t="s">
        <v>446</v>
      </c>
      <c r="E17" s="556">
        <v>1606.7426025252325</v>
      </c>
      <c r="F17" s="556">
        <v>478.71334552143475</v>
      </c>
      <c r="G17" s="556">
        <v>125.00167043721325</v>
      </c>
      <c r="H17" s="556">
        <v>131.96439626057406</v>
      </c>
      <c r="I17" s="556">
        <v>257.49840384119113</v>
      </c>
      <c r="J17" s="556">
        <v>250.09589987761797</v>
      </c>
      <c r="K17" s="556">
        <v>931.66861318469057</v>
      </c>
      <c r="L17" s="556">
        <v>298.14557903355092</v>
      </c>
      <c r="M17" s="556">
        <v>1017.4760278253511</v>
      </c>
      <c r="N17" s="556">
        <v>560.47561805195357</v>
      </c>
      <c r="O17" s="293">
        <v>321.52934866142658</v>
      </c>
      <c r="P17" s="293">
        <v>307.67399847452248</v>
      </c>
      <c r="Q17" s="293">
        <v>2007.1919767621976</v>
      </c>
      <c r="R17" s="293">
        <v>411.90835382127426</v>
      </c>
      <c r="S17" s="293">
        <v>131.51918389677158</v>
      </c>
      <c r="T17" s="293">
        <v>451.69478347653046</v>
      </c>
      <c r="U17" s="293">
        <v>28.504122355882188</v>
      </c>
      <c r="V17" s="293">
        <v>13.847977867634089</v>
      </c>
      <c r="W17" s="293">
        <v>9331.6519018750496</v>
      </c>
      <c r="X17" s="293"/>
      <c r="Y17" s="293"/>
      <c r="Z17" s="293"/>
      <c r="AA17" s="293"/>
      <c r="AB17" s="293" t="s">
        <v>247</v>
      </c>
      <c r="AC17" s="293">
        <v>1654.1798599241495</v>
      </c>
      <c r="AD17" s="293">
        <v>544.72453519399789</v>
      </c>
      <c r="AE17" s="293">
        <v>100.11742404276541</v>
      </c>
      <c r="AF17" s="293">
        <v>100.26368216671375</v>
      </c>
      <c r="AG17" s="293">
        <v>213.02236673249183</v>
      </c>
      <c r="AH17">
        <v>296.1618232560275</v>
      </c>
      <c r="AI17">
        <v>1080.5130476019908</v>
      </c>
      <c r="AJ17">
        <v>272.69896368954136</v>
      </c>
      <c r="AK17">
        <v>813.75921863994336</v>
      </c>
      <c r="AL17">
        <v>434.9779002385427</v>
      </c>
      <c r="AM17">
        <v>366.78732302623035</v>
      </c>
      <c r="AN17">
        <v>237.5383818195198</v>
      </c>
      <c r="AO17">
        <v>2169.1916582790091</v>
      </c>
      <c r="AP17">
        <v>460.30353823166922</v>
      </c>
      <c r="AQ17">
        <v>31.983553542447552</v>
      </c>
      <c r="AR17">
        <v>139.13960536942736</v>
      </c>
      <c r="AS17">
        <v>15.951849182902549</v>
      </c>
      <c r="AT17">
        <v>8.3943990626285228</v>
      </c>
      <c r="AU17">
        <v>8939.7091299999993</v>
      </c>
      <c r="AX17" s="559"/>
      <c r="AY17" s="559"/>
    </row>
    <row r="18" spans="3:51" ht="18" customHeight="1">
      <c r="C18" s="293" t="s">
        <v>669</v>
      </c>
      <c r="D18" s="557" t="s">
        <v>429</v>
      </c>
      <c r="E18" s="557">
        <v>65777.071959545443</v>
      </c>
      <c r="F18" s="557">
        <v>10437.312221559776</v>
      </c>
      <c r="G18" s="557">
        <v>8318.1887175497504</v>
      </c>
      <c r="H18" s="557">
        <v>8650.9090803198469</v>
      </c>
      <c r="I18" s="557">
        <v>16494.424037060089</v>
      </c>
      <c r="J18" s="557">
        <v>4610.4939015912096</v>
      </c>
      <c r="K18" s="557">
        <v>19584.261493873066</v>
      </c>
      <c r="L18" s="557">
        <v>16323.035656049868</v>
      </c>
      <c r="M18" s="557">
        <v>58864.31483105271</v>
      </c>
      <c r="N18" s="557">
        <v>39517.388264885521</v>
      </c>
      <c r="O18" s="293">
        <v>8606.0751139532676</v>
      </c>
      <c r="P18" s="293">
        <v>21536.843215501871</v>
      </c>
      <c r="Q18" s="293">
        <v>50574.865935671223</v>
      </c>
      <c r="R18" s="293">
        <v>11477.444619673348</v>
      </c>
      <c r="S18" s="293">
        <v>5019.4788719576991</v>
      </c>
      <c r="T18" s="293">
        <v>17108.247120312211</v>
      </c>
      <c r="U18" s="293">
        <v>2503.4732252614995</v>
      </c>
      <c r="V18" s="293">
        <v>1317.4117341815843</v>
      </c>
      <c r="W18" s="293">
        <v>366721.24</v>
      </c>
      <c r="X18" s="293"/>
      <c r="Y18" s="293"/>
      <c r="Z18" s="293"/>
      <c r="AA18" s="293"/>
      <c r="AB18" s="293" t="s">
        <v>669</v>
      </c>
      <c r="AC18" s="293">
        <v>65777.071959545443</v>
      </c>
      <c r="AD18" s="293">
        <v>10437.312221559776</v>
      </c>
      <c r="AE18" s="293">
        <v>8318.1887175497504</v>
      </c>
      <c r="AF18" s="293">
        <v>8650.9090803198469</v>
      </c>
      <c r="AG18" s="293">
        <v>16494.424037060089</v>
      </c>
      <c r="AH18">
        <v>4610.4939015912096</v>
      </c>
      <c r="AI18">
        <v>19584.261493873066</v>
      </c>
      <c r="AJ18">
        <v>16323.035656049868</v>
      </c>
      <c r="AK18">
        <v>58864.31483105271</v>
      </c>
      <c r="AL18">
        <v>39517.388264885521</v>
      </c>
      <c r="AM18">
        <v>8606.0751139532676</v>
      </c>
      <c r="AN18">
        <v>21536.843215501871</v>
      </c>
      <c r="AO18">
        <v>50574.865935671223</v>
      </c>
      <c r="AP18">
        <v>11477.444619673348</v>
      </c>
      <c r="AQ18">
        <v>5019.4788719576991</v>
      </c>
      <c r="AR18">
        <v>17108.247120312211</v>
      </c>
      <c r="AS18">
        <v>2503.4732252614995</v>
      </c>
      <c r="AT18">
        <v>1317.4117341815843</v>
      </c>
      <c r="AU18">
        <v>366721.24</v>
      </c>
      <c r="AV18">
        <v>0</v>
      </c>
      <c r="AX18" s="559"/>
      <c r="AY18" s="559"/>
    </row>
    <row r="19" spans="3:51" ht="18" customHeight="1">
      <c r="C19" s="293" t="s">
        <v>671</v>
      </c>
      <c r="D19" s="556" t="s">
        <v>420</v>
      </c>
      <c r="E19" s="556">
        <v>0</v>
      </c>
      <c r="F19" s="556">
        <v>0</v>
      </c>
      <c r="G19" s="556">
        <v>0</v>
      </c>
      <c r="H19" s="556">
        <v>20089.032865917172</v>
      </c>
      <c r="I19" s="556">
        <v>0</v>
      </c>
      <c r="J19" s="556">
        <v>0</v>
      </c>
      <c r="K19" s="556">
        <v>0</v>
      </c>
      <c r="L19" s="556">
        <v>0</v>
      </c>
      <c r="M19" s="556">
        <v>66156.398058334278</v>
      </c>
      <c r="N19" s="556">
        <v>41331.382385507975</v>
      </c>
      <c r="O19" s="293">
        <v>0</v>
      </c>
      <c r="P19" s="293">
        <v>30980.550235719373</v>
      </c>
      <c r="Q19" s="293">
        <v>0</v>
      </c>
      <c r="R19" s="293">
        <v>0</v>
      </c>
      <c r="S19" s="293">
        <v>6190.2365059007197</v>
      </c>
      <c r="T19" s="293">
        <v>21098.62369732872</v>
      </c>
      <c r="U19" s="293">
        <v>0</v>
      </c>
      <c r="V19" s="293">
        <v>0</v>
      </c>
      <c r="W19" s="293">
        <v>185846.22374870823</v>
      </c>
      <c r="X19" s="293"/>
      <c r="Y19" s="293"/>
      <c r="Z19" s="293"/>
      <c r="AA19" s="293"/>
      <c r="AB19" s="293" t="s">
        <v>671</v>
      </c>
      <c r="AC19" s="293">
        <v>0</v>
      </c>
      <c r="AD19" s="293">
        <v>0</v>
      </c>
      <c r="AE19" s="293">
        <v>0</v>
      </c>
      <c r="AF19" s="293">
        <v>20089.032865917172</v>
      </c>
      <c r="AG19" s="293">
        <v>0</v>
      </c>
      <c r="AH19">
        <v>0</v>
      </c>
      <c r="AI19">
        <v>0</v>
      </c>
      <c r="AJ19">
        <v>0</v>
      </c>
      <c r="AK19">
        <v>66156.398058334278</v>
      </c>
      <c r="AL19">
        <v>41331.382385507975</v>
      </c>
      <c r="AM19">
        <v>0</v>
      </c>
      <c r="AN19">
        <v>30980.550235719373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158557.36354547879</v>
      </c>
      <c r="AV19">
        <v>158557.36354547879</v>
      </c>
      <c r="AX19" s="559"/>
      <c r="AY19" s="559"/>
    </row>
    <row r="20" spans="3:51" ht="18" customHeight="1">
      <c r="C20" s="293" t="s">
        <v>670</v>
      </c>
      <c r="D20" s="557" t="s">
        <v>423</v>
      </c>
      <c r="E20" s="557">
        <v>45406.484512459603</v>
      </c>
      <c r="F20" s="557">
        <v>7879.8882559458625</v>
      </c>
      <c r="G20" s="557">
        <v>6091.6220993055258</v>
      </c>
      <c r="H20" s="557">
        <v>5816.8143632433203</v>
      </c>
      <c r="I20" s="557">
        <v>12010.596951804198</v>
      </c>
      <c r="J20" s="557">
        <v>3148.4464457114791</v>
      </c>
      <c r="K20" s="557">
        <v>16975.965647296147</v>
      </c>
      <c r="L20" s="557">
        <v>13129.06241538697</v>
      </c>
      <c r="M20" s="557">
        <v>28667.299679141175</v>
      </c>
      <c r="N20" s="557">
        <v>25545.781442184958</v>
      </c>
      <c r="O20" s="293">
        <v>6912.1471639070996</v>
      </c>
      <c r="P20" s="293">
        <v>18541.836032090625</v>
      </c>
      <c r="Q20" s="293">
        <v>31129.413454652156</v>
      </c>
      <c r="R20" s="293">
        <v>9765.252003495094</v>
      </c>
      <c r="S20" s="293">
        <v>3459.8752294346232</v>
      </c>
      <c r="T20" s="293">
        <v>10746.566937545975</v>
      </c>
      <c r="U20" s="293">
        <v>1964.1460221994655</v>
      </c>
      <c r="V20" s="293">
        <v>744.80134419573358</v>
      </c>
      <c r="W20" s="293">
        <v>247936.00000000003</v>
      </c>
      <c r="X20" s="293"/>
      <c r="Y20" s="293"/>
      <c r="Z20" s="293"/>
      <c r="AA20" s="293"/>
      <c r="AB20" s="293" t="s">
        <v>670</v>
      </c>
      <c r="AC20" s="293">
        <v>45406.484512459603</v>
      </c>
      <c r="AD20" s="293">
        <v>7879.8882559458625</v>
      </c>
      <c r="AE20" s="293">
        <v>6091.6220993055258</v>
      </c>
      <c r="AF20" s="293">
        <v>5816.8143632433203</v>
      </c>
      <c r="AG20" s="293">
        <v>12010.596951804198</v>
      </c>
      <c r="AH20">
        <v>3148.4464457114791</v>
      </c>
      <c r="AI20">
        <v>16975.965647296147</v>
      </c>
      <c r="AJ20">
        <v>13129.06241538697</v>
      </c>
      <c r="AK20">
        <v>28667.299679141175</v>
      </c>
      <c r="AL20">
        <v>25545.781442184958</v>
      </c>
      <c r="AM20">
        <v>6912.1471639070996</v>
      </c>
      <c r="AN20">
        <v>18541.836032090625</v>
      </c>
      <c r="AO20">
        <v>31129.413454652156</v>
      </c>
      <c r="AP20">
        <v>9765.252003495094</v>
      </c>
      <c r="AQ20">
        <v>3459.8752294346232</v>
      </c>
      <c r="AR20">
        <v>10746.566937545975</v>
      </c>
      <c r="AS20">
        <v>1964.1460221994655</v>
      </c>
      <c r="AT20">
        <v>744.80134419573358</v>
      </c>
      <c r="AU20">
        <v>247936.00000000003</v>
      </c>
      <c r="AX20" s="559"/>
      <c r="AY20" s="559"/>
    </row>
    <row r="21" spans="3:51" ht="18" customHeight="1">
      <c r="C21" s="293" t="s">
        <v>672</v>
      </c>
      <c r="D21" s="557" t="s">
        <v>424</v>
      </c>
      <c r="E21" s="557">
        <v>2726.3545849027541</v>
      </c>
      <c r="F21" s="557">
        <v>411.95684907341723</v>
      </c>
      <c r="G21" s="557">
        <v>364.32435357890245</v>
      </c>
      <c r="H21" s="557">
        <v>805.62454307726625</v>
      </c>
      <c r="I21" s="557">
        <v>50.1420375332197</v>
      </c>
      <c r="J21" s="557">
        <v>390.93799871701901</v>
      </c>
      <c r="K21" s="557">
        <v>1079.6370539141108</v>
      </c>
      <c r="L21" s="557">
        <v>693.74602736553732</v>
      </c>
      <c r="M21" s="557">
        <v>4036.7828071648837</v>
      </c>
      <c r="N21" s="557">
        <v>1005.0199768761626</v>
      </c>
      <c r="O21" s="293">
        <v>355.96744056900616</v>
      </c>
      <c r="P21" s="293">
        <v>967.32858260355215</v>
      </c>
      <c r="Q21" s="293">
        <v>166.37099088287027</v>
      </c>
      <c r="R21" s="293">
        <v>34.890727776372067</v>
      </c>
      <c r="S21" s="293">
        <v>15.258907945461431</v>
      </c>
      <c r="T21" s="293">
        <v>52.00802206290264</v>
      </c>
      <c r="U21" s="293">
        <v>7.61040507643252</v>
      </c>
      <c r="V21" s="293">
        <v>831.71867088012868</v>
      </c>
      <c r="W21" s="293">
        <v>13995.679979999997</v>
      </c>
      <c r="X21" s="293"/>
      <c r="Y21" s="293"/>
      <c r="Z21" s="293"/>
      <c r="AA21" s="293"/>
      <c r="AB21" s="293" t="s">
        <v>672</v>
      </c>
      <c r="AC21" s="293">
        <v>2726.3545849027541</v>
      </c>
      <c r="AD21" s="293">
        <v>411.95684907341723</v>
      </c>
      <c r="AE21" s="293">
        <v>364.32435357890245</v>
      </c>
      <c r="AF21" s="293">
        <v>805.62454307726625</v>
      </c>
      <c r="AG21" s="293">
        <v>50.1420375332197</v>
      </c>
      <c r="AH21">
        <v>390.93799871701901</v>
      </c>
      <c r="AI21">
        <v>1079.6370539141108</v>
      </c>
      <c r="AJ21">
        <v>693.74602736553732</v>
      </c>
      <c r="AK21">
        <v>4036.7828071648837</v>
      </c>
      <c r="AL21">
        <v>1005.0199768761626</v>
      </c>
      <c r="AM21">
        <v>355.96744056900616</v>
      </c>
      <c r="AN21">
        <v>967.32858260355215</v>
      </c>
      <c r="AO21">
        <v>166.37099088287027</v>
      </c>
      <c r="AP21">
        <v>34.890727776372067</v>
      </c>
      <c r="AQ21">
        <v>15.258907945461431</v>
      </c>
      <c r="AR21">
        <v>52.00802206290264</v>
      </c>
      <c r="AS21">
        <v>7.61040507643252</v>
      </c>
      <c r="AT21">
        <v>831.71867088012868</v>
      </c>
      <c r="AU21">
        <v>13995.679979999997</v>
      </c>
      <c r="AX21" s="559"/>
      <c r="AY21" s="559"/>
    </row>
    <row r="22" spans="3:51" ht="18" customHeight="1">
      <c r="D22" s="540" t="s">
        <v>675</v>
      </c>
      <c r="E22" s="293">
        <f>SUM(E3:E21)</f>
        <v>171670.51384232569</v>
      </c>
      <c r="F22" s="293">
        <f t="shared" ref="F22:W22" si="0">SUM(F3:F21)</f>
        <v>30787.083043302027</v>
      </c>
      <c r="G22" s="293">
        <f t="shared" si="0"/>
        <v>22537.636167692261</v>
      </c>
      <c r="H22" s="293">
        <f t="shared" si="0"/>
        <v>49141.141927751589</v>
      </c>
      <c r="I22" s="293">
        <f t="shared" si="0"/>
        <v>44733.330099923514</v>
      </c>
      <c r="J22" s="293">
        <f t="shared" si="0"/>
        <v>18138.799796334075</v>
      </c>
      <c r="K22" s="293">
        <f t="shared" si="0"/>
        <v>74475.446649390651</v>
      </c>
      <c r="L22" s="293">
        <f t="shared" si="0"/>
        <v>52173.244997846778</v>
      </c>
      <c r="M22" s="293">
        <f t="shared" si="0"/>
        <v>235294.49191536239</v>
      </c>
      <c r="N22" s="293">
        <f t="shared" si="0"/>
        <v>145293.71191912793</v>
      </c>
      <c r="O22" s="293">
        <f t="shared" si="0"/>
        <v>27640.832709756225</v>
      </c>
      <c r="P22" s="293">
        <f t="shared" si="0"/>
        <v>94377.607157403952</v>
      </c>
      <c r="Q22" s="293">
        <f t="shared" si="0"/>
        <v>367213.19383641897</v>
      </c>
      <c r="R22" s="293">
        <f t="shared" si="0"/>
        <v>34098.08720294763</v>
      </c>
      <c r="S22" s="293">
        <f t="shared" si="0"/>
        <v>20642.03858994678</v>
      </c>
      <c r="T22" s="293">
        <f t="shared" si="0"/>
        <v>70158.863034481779</v>
      </c>
      <c r="U22" s="293">
        <f t="shared" si="0"/>
        <v>8663.0974954027806</v>
      </c>
      <c r="V22" s="293">
        <f t="shared" si="0"/>
        <v>4795.967495376728</v>
      </c>
      <c r="W22" s="293">
        <f t="shared" si="0"/>
        <v>1471835.0878807919</v>
      </c>
      <c r="AC22" s="2">
        <f>SUM(AC3:AC21)</f>
        <v>157171.12271729705</v>
      </c>
      <c r="AD22" s="2">
        <f t="shared" ref="AD22:AU22" si="1">SUM(AD3:AD21)</f>
        <v>27784.198646216177</v>
      </c>
      <c r="AE22" s="2">
        <f t="shared" si="1"/>
        <v>20278.932648347443</v>
      </c>
      <c r="AF22" s="2">
        <f t="shared" si="1"/>
        <v>49589.092129245146</v>
      </c>
      <c r="AG22" s="2">
        <f t="shared" si="1"/>
        <v>40483.288712771602</v>
      </c>
      <c r="AH22" s="2">
        <f t="shared" si="1"/>
        <v>18588.996746273267</v>
      </c>
      <c r="AI22" s="2">
        <f t="shared" si="1"/>
        <v>76968.783540611214</v>
      </c>
      <c r="AJ22" s="2">
        <f t="shared" si="1"/>
        <v>50917.234037799681</v>
      </c>
      <c r="AK22" s="2">
        <f t="shared" si="1"/>
        <v>221443.81821779677</v>
      </c>
      <c r="AL22" s="2">
        <f t="shared" si="1"/>
        <v>135419.11365233923</v>
      </c>
      <c r="AM22" s="2">
        <f t="shared" si="1"/>
        <v>27179.664778746854</v>
      </c>
      <c r="AN22" s="2">
        <f t="shared" si="1"/>
        <v>89812.832279082475</v>
      </c>
      <c r="AO22" s="2">
        <f t="shared" si="1"/>
        <v>427248.1803951732</v>
      </c>
      <c r="AP22" s="2">
        <f t="shared" si="1"/>
        <v>32187.916407535384</v>
      </c>
      <c r="AQ22" s="2">
        <f t="shared" si="1"/>
        <v>12416.928298141273</v>
      </c>
      <c r="AR22" s="2">
        <f t="shared" si="1"/>
        <v>43500.416817121288</v>
      </c>
      <c r="AS22" s="2">
        <f t="shared" si="1"/>
        <v>8344.1577278786808</v>
      </c>
      <c r="AT22" s="2">
        <f t="shared" si="1"/>
        <v>4475.9595936496062</v>
      </c>
      <c r="AU22" s="2">
        <f t="shared" si="1"/>
        <v>1443810.6373460263</v>
      </c>
    </row>
    <row r="25" spans="3:51" ht="18" customHeight="1">
      <c r="C25" s="293" t="s">
        <v>676</v>
      </c>
      <c r="E25" s="293" t="s">
        <v>68</v>
      </c>
      <c r="F25" s="293" t="s">
        <v>69</v>
      </c>
      <c r="G25" s="293" t="s">
        <v>70</v>
      </c>
      <c r="H25" s="293" t="s">
        <v>71</v>
      </c>
      <c r="I25" s="293" t="s">
        <v>72</v>
      </c>
      <c r="J25" s="293" t="s">
        <v>73</v>
      </c>
      <c r="K25" s="293" t="s">
        <v>74</v>
      </c>
      <c r="L25" s="293" t="s">
        <v>75</v>
      </c>
      <c r="M25" s="293" t="s">
        <v>76</v>
      </c>
      <c r="N25" s="293" t="s">
        <v>77</v>
      </c>
      <c r="O25" s="293" t="s">
        <v>78</v>
      </c>
      <c r="P25" s="293" t="s">
        <v>79</v>
      </c>
      <c r="Q25" s="293" t="s">
        <v>80</v>
      </c>
      <c r="R25" s="293" t="s">
        <v>81</v>
      </c>
      <c r="S25" s="293" t="s">
        <v>82</v>
      </c>
      <c r="T25" s="293" t="s">
        <v>83</v>
      </c>
      <c r="U25" s="293" t="s">
        <v>84</v>
      </c>
      <c r="V25" s="293" t="s">
        <v>85</v>
      </c>
      <c r="W25" s="293" t="s">
        <v>441</v>
      </c>
    </row>
    <row r="26" spans="3:51" ht="18" customHeight="1">
      <c r="C26" s="293" t="s">
        <v>160</v>
      </c>
      <c r="E26" s="293">
        <v>0</v>
      </c>
      <c r="F26" s="293">
        <v>0</v>
      </c>
      <c r="G26" s="293">
        <v>0</v>
      </c>
      <c r="H26" s="293">
        <v>0</v>
      </c>
      <c r="I26" s="293">
        <v>0</v>
      </c>
      <c r="J26" s="293">
        <v>0</v>
      </c>
      <c r="K26" s="293">
        <v>0</v>
      </c>
      <c r="L26" s="293">
        <v>0</v>
      </c>
      <c r="M26" s="293">
        <v>0</v>
      </c>
      <c r="N26" s="293">
        <v>0</v>
      </c>
      <c r="O26" s="293">
        <v>0</v>
      </c>
      <c r="P26" s="293">
        <v>0</v>
      </c>
      <c r="Q26" s="293">
        <v>0</v>
      </c>
      <c r="R26" s="293">
        <v>0</v>
      </c>
      <c r="S26" s="293">
        <v>343.64755966099352</v>
      </c>
      <c r="T26" s="293">
        <v>0</v>
      </c>
      <c r="U26" s="293">
        <v>0</v>
      </c>
      <c r="V26" s="293">
        <v>0</v>
      </c>
      <c r="W26" s="293">
        <v>343.64755966099352</v>
      </c>
    </row>
    <row r="27" spans="3:51" ht="18" customHeight="1">
      <c r="C27" s="293" t="s">
        <v>247</v>
      </c>
      <c r="E27" s="293">
        <v>0</v>
      </c>
      <c r="F27" s="293">
        <v>0</v>
      </c>
      <c r="G27" s="293">
        <v>0</v>
      </c>
      <c r="H27" s="293">
        <v>0</v>
      </c>
      <c r="I27" s="293">
        <v>0</v>
      </c>
      <c r="J27" s="293">
        <v>0</v>
      </c>
      <c r="K27" s="293">
        <v>0</v>
      </c>
      <c r="L27" s="293">
        <v>0</v>
      </c>
      <c r="M27" s="293">
        <v>0</v>
      </c>
      <c r="N27" s="293">
        <v>0</v>
      </c>
      <c r="O27" s="293">
        <v>0</v>
      </c>
      <c r="P27" s="293">
        <v>0</v>
      </c>
      <c r="Q27" s="293">
        <v>0</v>
      </c>
      <c r="R27" s="293">
        <v>0</v>
      </c>
      <c r="S27" s="293">
        <v>95.742971274946953</v>
      </c>
      <c r="T27" s="293">
        <v>296.19980060010357</v>
      </c>
      <c r="U27" s="293">
        <v>0</v>
      </c>
      <c r="V27" s="293">
        <v>0</v>
      </c>
      <c r="W27" s="293">
        <v>391.94277187505054</v>
      </c>
    </row>
    <row r="28" spans="3:51" ht="18" customHeight="1">
      <c r="C28" s="293" t="s">
        <v>671</v>
      </c>
      <c r="E28" s="293">
        <v>0</v>
      </c>
      <c r="F28" s="293">
        <v>0</v>
      </c>
      <c r="G28" s="293">
        <v>0</v>
      </c>
      <c r="H28" s="293">
        <v>0</v>
      </c>
      <c r="I28" s="293">
        <v>0</v>
      </c>
      <c r="J28" s="293">
        <v>0</v>
      </c>
      <c r="K28" s="293">
        <v>0</v>
      </c>
      <c r="L28" s="293">
        <v>0</v>
      </c>
      <c r="M28" s="293">
        <v>0</v>
      </c>
      <c r="N28" s="293">
        <v>0</v>
      </c>
      <c r="O28" s="293">
        <v>0</v>
      </c>
      <c r="P28" s="293">
        <v>0</v>
      </c>
      <c r="Q28" s="293">
        <v>0</v>
      </c>
      <c r="R28" s="293">
        <v>0</v>
      </c>
      <c r="S28" s="293">
        <v>6190.2365059007197</v>
      </c>
      <c r="T28" s="293">
        <v>21098.62369732872</v>
      </c>
      <c r="U28" s="293">
        <v>0</v>
      </c>
      <c r="V28" s="293">
        <v>0</v>
      </c>
      <c r="W28" s="293">
        <v>27288.86020322944</v>
      </c>
    </row>
    <row r="29" spans="3:51" ht="18" customHeight="1">
      <c r="D29" s="540" t="s">
        <v>677</v>
      </c>
      <c r="S29" s="293">
        <f>SUM(S26:S28)</f>
        <v>6629.6270368366604</v>
      </c>
      <c r="T29" s="293">
        <f t="shared" ref="T29" si="2">SUM(T26:T28)</f>
        <v>21394.823497928825</v>
      </c>
      <c r="AW29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</vt:lpstr>
      <vt:lpstr>Total</vt:lpstr>
      <vt:lpstr>321M_3</vt:lpstr>
      <vt:lpstr>332A</vt:lpstr>
      <vt:lpstr>332B</vt:lpstr>
      <vt:lpstr>333A</vt:lpstr>
      <vt:lpstr>333B</vt:lpstr>
      <vt:lpstr>334A</vt:lpstr>
      <vt:lpstr>334B</vt:lpstr>
      <vt:lpstr>334C</vt:lpstr>
      <vt:lpstr>335A</vt:lpstr>
      <vt:lpstr>335B</vt:lpstr>
      <vt:lpstr>335C</vt:lpstr>
      <vt:lpstr>336A_1</vt:lpstr>
      <vt:lpstr>337A</vt:lpstr>
      <vt:lpstr>337B</vt:lpstr>
      <vt:lpstr>337C</vt:lpstr>
      <vt:lpstr>923M_2</vt:lpstr>
      <vt:lpstr>CS06</vt:lpstr>
      <vt:lpstr>FP080</vt:lpstr>
      <vt:lpstr>261O_2</vt:lpstr>
      <vt:lpstr>Resumen_Hor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Caballero Fernández, Mercedes</cp:lastModifiedBy>
  <cp:lastPrinted>2014-01-29T12:35:00Z</cp:lastPrinted>
  <dcterms:created xsi:type="dcterms:W3CDTF">2013-02-11T16:00:14Z</dcterms:created>
  <dcterms:modified xsi:type="dcterms:W3CDTF">2016-03-10T08:52:26Z</dcterms:modified>
</cp:coreProperties>
</file>